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FINANCE\BUDGET\2024-2025\1 CAMPUS BUDGET SUBMISSIONS\GSU\"/>
    </mc:Choice>
  </mc:AlternateContent>
  <xr:revisionPtr revIDLastSave="0" documentId="8_{23CF7D3B-41B3-4230-985C-D17CECE853B7}" xr6:coauthVersionLast="36" xr6:coauthVersionMax="36" xr10:uidLastSave="{00000000-0000-0000-0000-000000000000}"/>
  <bookViews>
    <workbookView xWindow="0" yWindow="0" windowWidth="28800" windowHeight="11625" tabRatio="944" firstSheet="1" activeTab="15" xr2:uid="{00000000-000D-0000-FFFF-FFFF00000000}"/>
  </bookViews>
  <sheets>
    <sheet name="Mandated Costs" sheetId="28" state="hidden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state="hidden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4aInst" sheetId="31" r:id="rId22"/>
    <sheet name="BOR 4a Research" sheetId="32" r:id="rId23"/>
    <sheet name="BOR 4a Acad Suprt" sheetId="33" r:id="rId24"/>
    <sheet name="BOR 4a Student Services" sheetId="34" r:id="rId25"/>
    <sheet name="BOR 4a Inst Spt" sheetId="35" r:id="rId26"/>
    <sheet name="BOR 4a Scholar" sheetId="36" r:id="rId27"/>
    <sheet name="BOR 4a O&amp;M" sheetId="37" r:id="rId28"/>
    <sheet name="BOR 4a Athletic Tran" sheetId="38" r:id="rId29"/>
    <sheet name="BOR-5" sheetId="29" r:id="rId30"/>
    <sheet name="BOR-5A" sheetId="30" r:id="rId31"/>
    <sheet name="BOR-6" sheetId="19" r:id="rId32"/>
    <sheet name="BOR7" sheetId="39" r:id="rId33"/>
    <sheet name="BOR 8 " sheetId="40" r:id="rId34"/>
    <sheet name="BOR-10" sheetId="41" r:id="rId35"/>
    <sheet name="BOR12" sheetId="42" r:id="rId36"/>
    <sheet name="BOR-13" sheetId="43" r:id="rId37"/>
    <sheet name="BOR-13A #1" sheetId="44" r:id="rId38"/>
    <sheet name="BOR-13A #2" sheetId="45" r:id="rId39"/>
    <sheet name="BOR-13A #3" sheetId="46" r:id="rId40"/>
    <sheet name="BOR-13A #4" sheetId="47" r:id="rId41"/>
    <sheet name="BOR-13A #5" sheetId="48" r:id="rId42"/>
    <sheet name="BOR 13B" sheetId="49" r:id="rId43"/>
    <sheet name="BOR15" sheetId="50" r:id="rId44"/>
    <sheet name="ATH-1 Actual" sheetId="21" r:id="rId45"/>
    <sheet name="ATH-2-Actual" sheetId="22" r:id="rId46"/>
    <sheet name="ATH-1 23-24 Bgt" sheetId="23" r:id="rId47"/>
    <sheet name="ATH-2 23-24 Bgt" sheetId="24" r:id="rId48"/>
    <sheet name="ATH-1 24-25 Bgt" sheetId="25" r:id="rId49"/>
    <sheet name="ATH-2 24-25 Bgt" sheetId="26" r:id="rId50"/>
    <sheet name="BORATH3 2023-24" sheetId="51" r:id="rId51"/>
    <sheet name="BORATH3 2024-25" sheetId="52" r:id="rId52"/>
  </sheets>
  <definedNames>
    <definedName name="_BA7" localSheetId="41">#REF!</definedName>
    <definedName name="_BA7" localSheetId="50">#REF!</definedName>
    <definedName name="_BA7" localSheetId="51">#REF!</definedName>
    <definedName name="_BA7">#REF!</definedName>
    <definedName name="_BOR3" localSheetId="35">#REF!</definedName>
    <definedName name="_BOR3" localSheetId="41">#REF!</definedName>
    <definedName name="_BOR3" localSheetId="50">#REF!</definedName>
    <definedName name="_BOR3" localSheetId="51">#REF!</definedName>
    <definedName name="_BOR3">#REF!</definedName>
    <definedName name="_BOR5" localSheetId="35">#REF!</definedName>
    <definedName name="_BOR5" localSheetId="41">#REF!</definedName>
    <definedName name="_BOR5" localSheetId="50">#REF!</definedName>
    <definedName name="_BOR5" localSheetId="51">#REF!</definedName>
    <definedName name="_BOR5">#REF!</definedName>
    <definedName name="_BOR6" localSheetId="35">#REF!</definedName>
    <definedName name="_BOR6" localSheetId="41">#REF!</definedName>
    <definedName name="_BOR6" localSheetId="50">#REF!</definedName>
    <definedName name="_BOR6" localSheetId="51">#REF!</definedName>
    <definedName name="_BOR6">#REF!</definedName>
    <definedName name="_BOR8" localSheetId="41">#REF!</definedName>
    <definedName name="_BOR8" localSheetId="50">#REF!</definedName>
    <definedName name="_BOR8" localSheetId="51">#REF!</definedName>
    <definedName name="_BOR8">#REF!</definedName>
    <definedName name="_BOR9" localSheetId="41">#REF!</definedName>
    <definedName name="_BOR9" localSheetId="50">#REF!</definedName>
    <definedName name="_BOR9" localSheetId="51">#REF!</definedName>
    <definedName name="_BOR9">#REF!</definedName>
    <definedName name="BENEFITS_BUSINESS" localSheetId="41">#REF!</definedName>
    <definedName name="BENEFITS_BUSINESS" localSheetId="50">#REF!</definedName>
    <definedName name="BENEFITS_BUSINESS" localSheetId="51">#REF!</definedName>
    <definedName name="BENEFITS_BUSINESS">#REF!</definedName>
    <definedName name="BTSCU5" localSheetId="41">#REF!</definedName>
    <definedName name="BTSCU5" localSheetId="50">#REF!</definedName>
    <definedName name="BTSCU5" localSheetId="51">#REF!</definedName>
    <definedName name="BTSCU5">#REF!</definedName>
    <definedName name="BTSCU7" localSheetId="41">#REF!</definedName>
    <definedName name="BTSCU7" localSheetId="50">#REF!</definedName>
    <definedName name="BTSCU7" localSheetId="51">#REF!</definedName>
    <definedName name="BTSCU7">#REF!</definedName>
    <definedName name="_xlnm.Database" localSheetId="41">#REF!</definedName>
    <definedName name="_xlnm.Database" localSheetId="50">#REF!</definedName>
    <definedName name="_xlnm.Database" localSheetId="51">#REF!</definedName>
    <definedName name="_xlnm.Database">#REF!</definedName>
    <definedName name="J1_ACAD.AFF" localSheetId="41">#REF!</definedName>
    <definedName name="J1_ACAD.AFF" localSheetId="50">#REF!</definedName>
    <definedName name="J1_ACAD.AFF" localSheetId="51">#REF!</definedName>
    <definedName name="J1_ACAD.AFF">#REF!</definedName>
    <definedName name="J1_ADMISSIONS" localSheetId="41">#REF!</definedName>
    <definedName name="J1_ADMISSIONS" localSheetId="50">#REF!</definedName>
    <definedName name="J1_ADMISSIONS" localSheetId="51">#REF!</definedName>
    <definedName name="J1_ADMISSIONS">#REF!</definedName>
    <definedName name="J1_ALHTH" localSheetId="41">#REF!</definedName>
    <definedName name="J1_ALHTH" localSheetId="50">#REF!</definedName>
    <definedName name="J1_ALHTH" localSheetId="51">#REF!</definedName>
    <definedName name="J1_ALHTH">#REF!</definedName>
    <definedName name="J1_ALUMNI.AFF" localSheetId="41">#REF!</definedName>
    <definedName name="J1_ALUMNI.AFF" localSheetId="50">#REF!</definedName>
    <definedName name="J1_ALUMNI.AFF" localSheetId="51">#REF!</definedName>
    <definedName name="J1_ALUMNI.AFF">#REF!</definedName>
    <definedName name="J1_ARTS" localSheetId="41">#REF!</definedName>
    <definedName name="J1_ARTS" localSheetId="50">#REF!</definedName>
    <definedName name="J1_ARTS" localSheetId="51">#REF!</definedName>
    <definedName name="J1_ARTS">#REF!</definedName>
    <definedName name="J1_BEH.SCIENCE" localSheetId="41">#REF!</definedName>
    <definedName name="J1_BEH.SCIENCE" localSheetId="50">#REF!</definedName>
    <definedName name="J1_BEH.SCIENCE" localSheetId="51">#REF!</definedName>
    <definedName name="J1_BEH.SCIENCE">#REF!</definedName>
    <definedName name="J1_BUSINESS" localSheetId="41">#REF!</definedName>
    <definedName name="J1_BUSINESS" localSheetId="50">#REF!</definedName>
    <definedName name="J1_BUSINESS" localSheetId="51">#REF!</definedName>
    <definedName name="J1_BUSINESS">#REF!</definedName>
    <definedName name="J1_CANTERBURY" localSheetId="41">#REF!</definedName>
    <definedName name="J1_CANTERBURY" localSheetId="50">#REF!</definedName>
    <definedName name="J1_CANTERBURY" localSheetId="51">#REF!</definedName>
    <definedName name="J1_CANTERBURY">#REF!</definedName>
    <definedName name="J1_CHANCELLOR" localSheetId="41">#REF!</definedName>
    <definedName name="J1_CHANCELLOR" localSheetId="50">#REF!</definedName>
    <definedName name="J1_CHANCELLOR" localSheetId="51">#REF!</definedName>
    <definedName name="J1_CHANCELLOR">#REF!</definedName>
    <definedName name="J1_CJI" localSheetId="41">#REF!</definedName>
    <definedName name="J1_CJI" localSheetId="50">#REF!</definedName>
    <definedName name="J1_CJI" localSheetId="51">#REF!</definedName>
    <definedName name="J1_CJI">#REF!</definedName>
    <definedName name="J1_COMED" localSheetId="41">#REF!</definedName>
    <definedName name="J1_COMED" localSheetId="50">#REF!</definedName>
    <definedName name="J1_COMED" localSheetId="51">#REF!</definedName>
    <definedName name="J1_COMED">#REF!</definedName>
    <definedName name="J1_COMP.SVC" localSheetId="41">#REF!</definedName>
    <definedName name="J1_COMP.SVC" localSheetId="50">#REF!</definedName>
    <definedName name="J1_COMP.SVC" localSheetId="51">#REF!</definedName>
    <definedName name="J1_COMP.SVC">#REF!</definedName>
    <definedName name="J1_COMPTROLLER" localSheetId="41">#REF!</definedName>
    <definedName name="J1_COMPTROLLER" localSheetId="50">#REF!</definedName>
    <definedName name="J1_COMPTROLLER" localSheetId="51">#REF!</definedName>
    <definedName name="J1_COMPTROLLER">#REF!</definedName>
    <definedName name="J1_COUNSEL" localSheetId="41">#REF!</definedName>
    <definedName name="J1_COUNSEL" localSheetId="50">#REF!</definedName>
    <definedName name="J1_COUNSEL" localSheetId="51">#REF!</definedName>
    <definedName name="J1_COUNSEL">#REF!</definedName>
    <definedName name="J1_CUL.ARTS" localSheetId="41">#REF!</definedName>
    <definedName name="J1_CUL.ARTS" localSheetId="50">#REF!</definedName>
    <definedName name="J1_CUL.ARTS" localSheetId="51">#REF!</definedName>
    <definedName name="J1_CUL.ARTS">#REF!</definedName>
    <definedName name="J1_CUSTODIAL.SVC" localSheetId="41">#REF!</definedName>
    <definedName name="J1_CUSTODIAL.SVC" localSheetId="50">#REF!</definedName>
    <definedName name="J1_CUSTODIAL.SVC" localSheetId="51">#REF!</definedName>
    <definedName name="J1_CUSTODIAL.SVC">#REF!</definedName>
    <definedName name="J1_DEVED" localSheetId="41">#REF!</definedName>
    <definedName name="J1_DEVED" localSheetId="50">#REF!</definedName>
    <definedName name="J1_DEVED" localSheetId="51">#REF!</definedName>
    <definedName name="J1_DEVED">#REF!</definedName>
    <definedName name="J1_DIST.LEARN" localSheetId="41">#REF!</definedName>
    <definedName name="J1_DIST.LEARN" localSheetId="50">#REF!</definedName>
    <definedName name="J1_DIST.LEARN" localSheetId="51">#REF!</definedName>
    <definedName name="J1_DIST.LEARN">#REF!</definedName>
    <definedName name="J1_DRAMA" localSheetId="41">#REF!</definedName>
    <definedName name="J1_DRAMA" localSheetId="50">#REF!</definedName>
    <definedName name="J1_DRAMA" localSheetId="51">#REF!</definedName>
    <definedName name="J1_DRAMA">#REF!</definedName>
    <definedName name="J1_FIN.AID" localSheetId="41">#REF!</definedName>
    <definedName name="J1_FIN.AID" localSheetId="50">#REF!</definedName>
    <definedName name="J1_FIN.AID" localSheetId="51">#REF!</definedName>
    <definedName name="J1_FIN.AID">#REF!</definedName>
    <definedName name="J1_FINANCE" localSheetId="41">#REF!</definedName>
    <definedName name="J1_FINANCE" localSheetId="50">#REF!</definedName>
    <definedName name="J1_FINANCE" localSheetId="51">#REF!</definedName>
    <definedName name="J1_FINANCE">#REF!</definedName>
    <definedName name="J1_HUMAN.RESC." localSheetId="41">#REF!</definedName>
    <definedName name="J1_HUMAN.RESC." localSheetId="50">#REF!</definedName>
    <definedName name="J1_HUMAN.RESC." localSheetId="51">#REF!</definedName>
    <definedName name="J1_HUMAN.RESC.">#REF!</definedName>
    <definedName name="J1_INST.ADV" localSheetId="41">#REF!</definedName>
    <definedName name="J1_INST.ADV" localSheetId="50">#REF!</definedName>
    <definedName name="J1_INST.ADV" localSheetId="51">#REF!</definedName>
    <definedName name="J1_INST.ADV">#REF!</definedName>
    <definedName name="J1_LIBRARY" localSheetId="41">#REF!</definedName>
    <definedName name="J1_LIBRARY" localSheetId="50">#REF!</definedName>
    <definedName name="J1_LIBRARY" localSheetId="51">#REF!</definedName>
    <definedName name="J1_LIBRARY">#REF!</definedName>
    <definedName name="J1_MARJORIE.HARPER" localSheetId="41">#REF!</definedName>
    <definedName name="J1_MARJORIE.HARPER" localSheetId="50">#REF!</definedName>
    <definedName name="J1_MARJORIE.HARPER" localSheetId="51">#REF!</definedName>
    <definedName name="J1_MARJORIE.HARPER">#REF!</definedName>
    <definedName name="J1_MATH" localSheetId="41">#REF!</definedName>
    <definedName name="J1_MATH" localSheetId="50">#REF!</definedName>
    <definedName name="J1_MATH" localSheetId="51">#REF!</definedName>
    <definedName name="J1_MATH">#REF!</definedName>
    <definedName name="J1_OFFCAMPUS" localSheetId="41">#REF!</definedName>
    <definedName name="J1_OFFCAMPUS" localSheetId="50">#REF!</definedName>
    <definedName name="J1_OFFCAMPUS" localSheetId="51">#REF!</definedName>
    <definedName name="J1_OFFCAMPUS">#REF!</definedName>
    <definedName name="J1_PLANT.EQUIPMENT" localSheetId="41">#REF!</definedName>
    <definedName name="J1_PLANT.EQUIPMENT" localSheetId="50">#REF!</definedName>
    <definedName name="J1_PLANT.EQUIPMENT" localSheetId="51">#REF!</definedName>
    <definedName name="J1_PLANT.EQUIPMENT">#REF!</definedName>
    <definedName name="J1_PRUCHASING" localSheetId="41">#REF!</definedName>
    <definedName name="J1_PRUCHASING" localSheetId="50">#REF!</definedName>
    <definedName name="J1_PRUCHASING" localSheetId="51">#REF!</definedName>
    <definedName name="J1_PRUCHASING">#REF!</definedName>
    <definedName name="J1_PUB.REL" localSheetId="41">#REF!</definedName>
    <definedName name="J1_PUB.REL" localSheetId="50">#REF!</definedName>
    <definedName name="J1_PUB.REL" localSheetId="51">#REF!</definedName>
    <definedName name="J1_PUB.REL">#REF!</definedName>
    <definedName name="J1_ROBIN.KNEPPER" localSheetId="41">#REF!</definedName>
    <definedName name="J1_ROBIN.KNEPPER" localSheetId="50">#REF!</definedName>
    <definedName name="J1_ROBIN.KNEPPER" localSheetId="51">#REF!</definedName>
    <definedName name="J1_ROBIN.KNEPPER">#REF!</definedName>
    <definedName name="j1_science" localSheetId="41">#REF!</definedName>
    <definedName name="j1_science" localSheetId="50">#REF!</definedName>
    <definedName name="j1_science" localSheetId="51">#REF!</definedName>
    <definedName name="j1_science">#REF!</definedName>
    <definedName name="J1_SHERILE.SMITH" localSheetId="41">#REF!</definedName>
    <definedName name="J1_SHERILE.SMITH" localSheetId="50">#REF!</definedName>
    <definedName name="J1_SHERILE.SMITH" localSheetId="51">#REF!</definedName>
    <definedName name="J1_SHERILE.SMITH">#REF!</definedName>
    <definedName name="J1_SHERRIE.JOHNSON" localSheetId="41">#REF!</definedName>
    <definedName name="J1_SHERRIE.JOHNSON" localSheetId="50">#REF!</definedName>
    <definedName name="J1_SHERRIE.JOHNSON" localSheetId="51">#REF!</definedName>
    <definedName name="J1_SHERRIE.JOHNSON">#REF!</definedName>
    <definedName name="J1_STUDENT.AFFAIRS" localSheetId="41">#REF!</definedName>
    <definedName name="J1_STUDENT.AFFAIRS" localSheetId="50">#REF!</definedName>
    <definedName name="J1_STUDENT.AFFAIRS" localSheetId="51">#REF!</definedName>
    <definedName name="J1_STUDENT.AFFAIRS">#REF!</definedName>
    <definedName name="J1_SUMMER" localSheetId="41">#REF!</definedName>
    <definedName name="J1_SUMMER" localSheetId="50">#REF!</definedName>
    <definedName name="J1_SUMMER" localSheetId="51">#REF!</definedName>
    <definedName name="J1_SUMMER">#REF!</definedName>
    <definedName name="J1_TELCOM" localSheetId="41">#REF!</definedName>
    <definedName name="J1_TELCOM" localSheetId="50">#REF!</definedName>
    <definedName name="J1_TELCOM" localSheetId="51">#REF!</definedName>
    <definedName name="J1_TELCOM">#REF!</definedName>
    <definedName name="J1_TOTAL.ACADEMIC.SUPPORT" localSheetId="41">#REF!</definedName>
    <definedName name="J1_TOTAL.ACADEMIC.SUPPORT" localSheetId="50">#REF!</definedName>
    <definedName name="J1_TOTAL.ACADEMIC.SUPPORT" localSheetId="51">#REF!</definedName>
    <definedName name="J1_TOTAL.ACADEMIC.SUPPORT">#REF!</definedName>
    <definedName name="J1_TOTAL.INSTRUCTION" localSheetId="41">#REF!</definedName>
    <definedName name="J1_TOTAL.INSTRUCTION" localSheetId="50">#REF!</definedName>
    <definedName name="J1_TOTAL.INSTRUCTION" localSheetId="51">#REF!</definedName>
    <definedName name="J1_TOTAL.INSTRUCTION">#REF!</definedName>
    <definedName name="J1_TOTAL.OPERATIONS.PLANT" localSheetId="41">#REF!</definedName>
    <definedName name="J1_TOTAL.OPERATIONS.PLANT" localSheetId="50">#REF!</definedName>
    <definedName name="J1_TOTAL.OPERATIONS.PLANT" localSheetId="51">#REF!</definedName>
    <definedName name="J1_TOTAL.OPERATIONS.PLANT">#REF!</definedName>
    <definedName name="J1_TOTAL.PUBLIC.SERVICE" localSheetId="41">#REF!</definedName>
    <definedName name="J1_TOTAL.PUBLIC.SERVICE" localSheetId="50">#REF!</definedName>
    <definedName name="J1_TOTAL.PUBLIC.SERVICE" localSheetId="51">#REF!</definedName>
    <definedName name="J1_TOTAL.PUBLIC.SERVICE">#REF!</definedName>
    <definedName name="J1_WORKFORCE" localSheetId="41">#REF!</definedName>
    <definedName name="J1_WORKFORCE" localSheetId="50">#REF!</definedName>
    <definedName name="J1_WORKFORCE" localSheetId="51">#REF!</definedName>
    <definedName name="J1_WORKFORCE">#REF!</definedName>
    <definedName name="J1OPER" localSheetId="41">#REF!</definedName>
    <definedName name="J1OPER" localSheetId="50">#REF!</definedName>
    <definedName name="J1OPER" localSheetId="51">#REF!</definedName>
    <definedName name="J1OPER">#REF!</definedName>
    <definedName name="J2_ACADAFF" localSheetId="41">#REF!</definedName>
    <definedName name="J2_ACADAFF" localSheetId="50">#REF!</definedName>
    <definedName name="J2_ACADAFF" localSheetId="51">#REF!</definedName>
    <definedName name="J2_ACADAFF">#REF!</definedName>
    <definedName name="J2_ADMISSIONS" localSheetId="41">#REF!</definedName>
    <definedName name="J2_ADMISSIONS" localSheetId="50">#REF!</definedName>
    <definedName name="J2_ADMISSIONS" localSheetId="51">#REF!</definedName>
    <definedName name="J2_ADMISSIONS">#REF!</definedName>
    <definedName name="J2_ALHTH" localSheetId="41">#REF!</definedName>
    <definedName name="J2_ALHTH" localSheetId="50">#REF!</definedName>
    <definedName name="J2_ALHTH" localSheetId="51">#REF!</definedName>
    <definedName name="J2_ALHTH">#REF!</definedName>
    <definedName name="J2_ANGELA.HERRON" localSheetId="41">#REF!</definedName>
    <definedName name="J2_ANGELA.HERRON" localSheetId="50">#REF!</definedName>
    <definedName name="J2_ANGELA.HERRON" localSheetId="51">#REF!</definedName>
    <definedName name="J2_ANGELA.HERRON">#REF!</definedName>
    <definedName name="J2_ARTS" localSheetId="41">#REF!</definedName>
    <definedName name="J2_ARTS" localSheetId="50">#REF!</definedName>
    <definedName name="J2_ARTS" localSheetId="51">#REF!</definedName>
    <definedName name="J2_ARTS">#REF!</definedName>
    <definedName name="J2_BEH.SCI" localSheetId="41">#REF!</definedName>
    <definedName name="J2_BEH.SCI" localSheetId="50">#REF!</definedName>
    <definedName name="J2_BEH.SCI" localSheetId="51">#REF!</definedName>
    <definedName name="J2_BEH.SCI">#REF!</definedName>
    <definedName name="J2_BOOKSTORE" localSheetId="41">#REF!</definedName>
    <definedName name="J2_BOOKSTORE" localSheetId="50">#REF!</definedName>
    <definedName name="J2_BOOKSTORE" localSheetId="51">#REF!</definedName>
    <definedName name="J2_BOOKSTORE">#REF!</definedName>
    <definedName name="J2_BUS" localSheetId="41">#REF!</definedName>
    <definedName name="J2_BUS" localSheetId="50">#REF!</definedName>
    <definedName name="J2_BUS" localSheetId="51">#REF!</definedName>
    <definedName name="J2_BUS">#REF!</definedName>
    <definedName name="J2_CJI" localSheetId="41">#REF!</definedName>
    <definedName name="J2_CJI" localSheetId="50">#REF!</definedName>
    <definedName name="J2_CJI" localSheetId="51">#REF!</definedName>
    <definedName name="J2_CJI">#REF!</definedName>
    <definedName name="J2_COMED" localSheetId="41">#REF!</definedName>
    <definedName name="J2_COMED" localSheetId="50">#REF!</definedName>
    <definedName name="J2_COMED" localSheetId="51">#REF!</definedName>
    <definedName name="J2_COMED">#REF!</definedName>
    <definedName name="J2_COMP.SVC" localSheetId="41">#REF!</definedName>
    <definedName name="J2_COMP.SVC" localSheetId="50">#REF!</definedName>
    <definedName name="J2_COMP.SVC" localSheetId="51">#REF!</definedName>
    <definedName name="J2_COMP.SVC">#REF!</definedName>
    <definedName name="J2_COMPTROLLER" localSheetId="41">#REF!</definedName>
    <definedName name="J2_COMPTROLLER" localSheetId="50">#REF!</definedName>
    <definedName name="J2_COMPTROLLER" localSheetId="51">#REF!</definedName>
    <definedName name="J2_COMPTROLLER">#REF!</definedName>
    <definedName name="J2_COUNSELING" localSheetId="41">#REF!</definedName>
    <definedName name="J2_COUNSELING" localSheetId="50">#REF!</definedName>
    <definedName name="J2_COUNSELING" localSheetId="51">#REF!</definedName>
    <definedName name="J2_COUNSELING">#REF!</definedName>
    <definedName name="J2_CUSTODIAL.SVC" localSheetId="41">#REF!</definedName>
    <definedName name="J2_CUSTODIAL.SVC" localSheetId="50">#REF!</definedName>
    <definedName name="J2_CUSTODIAL.SVC" localSheetId="51">#REF!</definedName>
    <definedName name="J2_CUSTODIAL.SVC">#REF!</definedName>
    <definedName name="J2_DEVED" localSheetId="41">#REF!</definedName>
    <definedName name="J2_DEVED" localSheetId="50">#REF!</definedName>
    <definedName name="J2_DEVED" localSheetId="51">#REF!</definedName>
    <definedName name="J2_DEVED">#REF!</definedName>
    <definedName name="J2_DIST.LEARN" localSheetId="41">#REF!</definedName>
    <definedName name="J2_DIST.LEARN" localSheetId="50">#REF!</definedName>
    <definedName name="J2_DIST.LEARN" localSheetId="51">#REF!</definedName>
    <definedName name="J2_DIST.LEARN">#REF!</definedName>
    <definedName name="J2_DRAMA" localSheetId="41">#REF!</definedName>
    <definedName name="J2_DRAMA" localSheetId="50">#REF!</definedName>
    <definedName name="J2_DRAMA" localSheetId="51">#REF!</definedName>
    <definedName name="J2_DRAMA">#REF!</definedName>
    <definedName name="J2_FIN.AID" localSheetId="41">#REF!</definedName>
    <definedName name="J2_FIN.AID" localSheetId="50">#REF!</definedName>
    <definedName name="J2_FIN.AID" localSheetId="51">#REF!</definedName>
    <definedName name="J2_FIN.AID">#REF!</definedName>
    <definedName name="J2_GRAND.TOTAL" localSheetId="41">#REF!</definedName>
    <definedName name="J2_GRAND.TOTAL" localSheetId="50">#REF!</definedName>
    <definedName name="J2_GRAND.TOTAL" localSheetId="51">#REF!</definedName>
    <definedName name="J2_GRAND.TOTAL">#REF!</definedName>
    <definedName name="J2_HUMAN.RESOURCES" localSheetId="41">#REF!</definedName>
    <definedName name="J2_HUMAN.RESOURCES" localSheetId="50">#REF!</definedName>
    <definedName name="J2_HUMAN.RESOURCES" localSheetId="51">#REF!</definedName>
    <definedName name="J2_HUMAN.RESOURCES">#REF!</definedName>
    <definedName name="J2_INST.ADV" localSheetId="41">#REF!</definedName>
    <definedName name="J2_INST.ADV" localSheetId="50">#REF!</definedName>
    <definedName name="J2_INST.ADV" localSheetId="51">#REF!</definedName>
    <definedName name="J2_INST.ADV">#REF!</definedName>
    <definedName name="J2_INST.SUPPORT" localSheetId="41">#REF!</definedName>
    <definedName name="J2_INST.SUPPORT" localSheetId="50">#REF!</definedName>
    <definedName name="J2_INST.SUPPORT" localSheetId="51">#REF!</definedName>
    <definedName name="J2_INST.SUPPORT">#REF!</definedName>
    <definedName name="J2_JACKIE.FULLER" localSheetId="41">#REF!</definedName>
    <definedName name="J2_JACKIE.FULLER" localSheetId="50">#REF!</definedName>
    <definedName name="J2_JACKIE.FULLER" localSheetId="51">#REF!</definedName>
    <definedName name="J2_JACKIE.FULLER">#REF!</definedName>
    <definedName name="J2_L" localSheetId="41">#REF!</definedName>
    <definedName name="J2_L" localSheetId="50">#REF!</definedName>
    <definedName name="J2_L" localSheetId="51">#REF!</definedName>
    <definedName name="J2_L">#REF!</definedName>
    <definedName name="J2_LEE.CHESNUT" localSheetId="41">#REF!</definedName>
    <definedName name="J2_LEE.CHESNUT" localSheetId="50">#REF!</definedName>
    <definedName name="J2_LEE.CHESNUT" localSheetId="51">#REF!</definedName>
    <definedName name="J2_LEE.CHESNUT">#REF!</definedName>
    <definedName name="J2_LIBRARY" localSheetId="41">#REF!</definedName>
    <definedName name="J2_LIBRARY" localSheetId="50">#REF!</definedName>
    <definedName name="J2_LIBRARY" localSheetId="51">#REF!</definedName>
    <definedName name="J2_LIBRARY">#REF!</definedName>
    <definedName name="J2_MATH" localSheetId="41">#REF!</definedName>
    <definedName name="J2_MATH" localSheetId="50">#REF!</definedName>
    <definedName name="J2_MATH" localSheetId="51">#REF!</definedName>
    <definedName name="J2_MATH">#REF!</definedName>
    <definedName name="J2_OPERATIONS.PLANT" localSheetId="41">#REF!</definedName>
    <definedName name="J2_OPERATIONS.PLANT" localSheetId="50">#REF!</definedName>
    <definedName name="J2_OPERATIONS.PLANT" localSheetId="51">#REF!</definedName>
    <definedName name="J2_OPERATIONS.PLANT">#REF!</definedName>
    <definedName name="J2_OVERTIME.CUST.SVC" localSheetId="41">#REF!</definedName>
    <definedName name="J2_OVERTIME.CUST.SVC" localSheetId="50">#REF!</definedName>
    <definedName name="J2_OVERTIME.CUST.SVC" localSheetId="51">#REF!</definedName>
    <definedName name="J2_OVERTIME.CUST.SVC">#REF!</definedName>
    <definedName name="j2_OVERTIME.INST.SUPPORT" localSheetId="41">#REF!</definedName>
    <definedName name="j2_OVERTIME.INST.SUPPORT" localSheetId="50">#REF!</definedName>
    <definedName name="j2_OVERTIME.INST.SUPPORT" localSheetId="51">#REF!</definedName>
    <definedName name="j2_OVERTIME.INST.SUPPORT">#REF!</definedName>
    <definedName name="J2_OVERTIME.INSTRUCT" localSheetId="41">#REF!</definedName>
    <definedName name="J2_OVERTIME.INSTRUCT" localSheetId="50">#REF!</definedName>
    <definedName name="J2_OVERTIME.INSTRUCT" localSheetId="51">#REF!</definedName>
    <definedName name="J2_OVERTIME.INSTRUCT">#REF!</definedName>
    <definedName name="J2_PEGGY.FULLER" localSheetId="41">#REF!</definedName>
    <definedName name="J2_PEGGY.FULLER" localSheetId="50">#REF!</definedName>
    <definedName name="J2_PEGGY.FULLER" localSheetId="51">#REF!</definedName>
    <definedName name="J2_PEGGY.FULLER">#REF!</definedName>
    <definedName name="j2_PUB.RELATIONS" localSheetId="41">#REF!</definedName>
    <definedName name="j2_PUB.RELATIONS" localSheetId="50">#REF!</definedName>
    <definedName name="j2_PUB.RELATIONS" localSheetId="51">#REF!</definedName>
    <definedName name="j2_PUB.RELATIONS">#REF!</definedName>
    <definedName name="J2_PURCHASING" localSheetId="41">#REF!</definedName>
    <definedName name="J2_PURCHASING" localSheetId="50">#REF!</definedName>
    <definedName name="J2_PURCHASING" localSheetId="51">#REF!</definedName>
    <definedName name="J2_PURCHASING">#REF!</definedName>
    <definedName name="J2_SCIENCE" localSheetId="41">#REF!</definedName>
    <definedName name="J2_SCIENCE" localSheetId="50">#REF!</definedName>
    <definedName name="J2_SCIENCE" localSheetId="51">#REF!</definedName>
    <definedName name="J2_SCIENCE">#REF!</definedName>
    <definedName name="J2_SECURITY" localSheetId="41">#REF!</definedName>
    <definedName name="J2_SECURITY" localSheetId="50">#REF!</definedName>
    <definedName name="J2_SECURITY" localSheetId="51">#REF!</definedName>
    <definedName name="J2_SECURITY">#REF!</definedName>
    <definedName name="J2_TELECOM" localSheetId="41">#REF!</definedName>
    <definedName name="J2_TELECOM" localSheetId="50">#REF!</definedName>
    <definedName name="J2_TELECOM" localSheetId="51">#REF!</definedName>
    <definedName name="J2_TELECOM">#REF!</definedName>
    <definedName name="J2_TERM.CUST.SVC" localSheetId="41">#REF!</definedName>
    <definedName name="J2_TERM.CUST.SVC" localSheetId="50">#REF!</definedName>
    <definedName name="J2_TERM.CUST.SVC" localSheetId="51">#REF!</definedName>
    <definedName name="J2_TERM.CUST.SVC">#REF!</definedName>
    <definedName name="J2_TERM.INST.SUPPORT" localSheetId="41">#REF!</definedName>
    <definedName name="J2_TERM.INST.SUPPORT" localSheetId="50">#REF!</definedName>
    <definedName name="J2_TERM.INST.SUPPORT" localSheetId="51">#REF!</definedName>
    <definedName name="J2_TERM.INST.SUPPORT">#REF!</definedName>
    <definedName name="J2_TERM.INSTRUCT" localSheetId="41">#REF!</definedName>
    <definedName name="J2_TERM.INSTRUCT" localSheetId="50">#REF!</definedName>
    <definedName name="J2_TERM.INSTRUCT" localSheetId="51">#REF!</definedName>
    <definedName name="J2_TERM.INSTRUCT">#REF!</definedName>
    <definedName name="J2_TOTAL.ACAD.SUPPORT" localSheetId="41">#REF!</definedName>
    <definedName name="J2_TOTAL.ACAD.SUPPORT" localSheetId="50">#REF!</definedName>
    <definedName name="J2_TOTAL.ACAD.SUPPORT" localSheetId="51">#REF!</definedName>
    <definedName name="J2_TOTAL.ACAD.SUPPORT">#REF!</definedName>
    <definedName name="J2_TOTAL.AUXILIARY" localSheetId="41">#REF!</definedName>
    <definedName name="J2_TOTAL.AUXILIARY" localSheetId="50">#REF!</definedName>
    <definedName name="J2_TOTAL.AUXILIARY" localSheetId="51">#REF!</definedName>
    <definedName name="J2_TOTAL.AUXILIARY">#REF!</definedName>
    <definedName name="J2_TOTAL.BOOK" localSheetId="41">#REF!</definedName>
    <definedName name="J2_TOTAL.BOOK" localSheetId="50">#REF!</definedName>
    <definedName name="J2_TOTAL.BOOK" localSheetId="51">#REF!</definedName>
    <definedName name="J2_TOTAL.BOOK">#REF!</definedName>
    <definedName name="J2_TOTAL.COPY.CENTER" localSheetId="41">#REF!</definedName>
    <definedName name="J2_TOTAL.COPY.CENTER" localSheetId="50">#REF!</definedName>
    <definedName name="J2_TOTAL.COPY.CENTER" localSheetId="51">#REF!</definedName>
    <definedName name="J2_TOTAL.COPY.CENTER">#REF!</definedName>
    <definedName name="J2_TOTAL.INST.SUPPORT" localSheetId="41">#REF!</definedName>
    <definedName name="J2_TOTAL.INST.SUPPORT" localSheetId="50">#REF!</definedName>
    <definedName name="J2_TOTAL.INST.SUPPORT" localSheetId="51">#REF!</definedName>
    <definedName name="J2_TOTAL.INST.SUPPORT">#REF!</definedName>
    <definedName name="J2_TOTAL.INSTRUCT" localSheetId="41">#REF!</definedName>
    <definedName name="J2_TOTAL.INSTRUCT" localSheetId="50">#REF!</definedName>
    <definedName name="J2_TOTAL.INSTRUCT" localSheetId="51">#REF!</definedName>
    <definedName name="J2_TOTAL.INSTRUCT">#REF!</definedName>
    <definedName name="J2_TOTAL.PUB.SVC" localSheetId="41">#REF!</definedName>
    <definedName name="J2_TOTAL.PUB.SVC" localSheetId="50">#REF!</definedName>
    <definedName name="J2_TOTAL.PUB.SVC" localSheetId="51">#REF!</definedName>
    <definedName name="J2_TOTAL.PUB.SVC">#REF!</definedName>
    <definedName name="J2_TOTAL.STUD.SERVICES" localSheetId="41">#REF!</definedName>
    <definedName name="J2_TOTAL.STUD.SERVICES" localSheetId="50">#REF!</definedName>
    <definedName name="J2_TOTAL.STUD.SERVICES" localSheetId="51">#REF!</definedName>
    <definedName name="J2_TOTAL.STUD.SERVICES">#REF!</definedName>
    <definedName name="J2OPER" localSheetId="41">#REF!</definedName>
    <definedName name="J2OPER" localSheetId="50">#REF!</definedName>
    <definedName name="J2OPER" localSheetId="51">#REF!</definedName>
    <definedName name="J2OPER">#REF!</definedName>
    <definedName name="OPER_SVCS_BUSINESS" localSheetId="41">#REF!</definedName>
    <definedName name="OPER_SVCS_BUSINESS" localSheetId="50">#REF!</definedName>
    <definedName name="OPER_SVCS_BUSINESS" localSheetId="51">#REF!</definedName>
    <definedName name="OPER_SVCS_BUSINESS">#REF!</definedName>
    <definedName name="OTHER_BUSINESS" localSheetId="41">#REF!</definedName>
    <definedName name="OTHER_BUSINESS" localSheetId="50">#REF!</definedName>
    <definedName name="OTHER_BUSINESS" localSheetId="51">#REF!</definedName>
    <definedName name="OTHER_BUSINESS">#REF!</definedName>
    <definedName name="OTHER_COMP_BUSINESS" localSheetId="41">#REF!</definedName>
    <definedName name="OTHER_COMP_BUSINESS" localSheetId="50">#REF!</definedName>
    <definedName name="OTHER_COMP_BUSINESS" localSheetId="51">#REF!</definedName>
    <definedName name="OTHER_COMP_BUSINESS">#REF!</definedName>
    <definedName name="OUTLAY_BUSINESS" localSheetId="41">#REF!</definedName>
    <definedName name="OUTLAY_BUSINESS" localSheetId="50">#REF!</definedName>
    <definedName name="OUTLAY_BUSINESS" localSheetId="51">#REF!</definedName>
    <definedName name="OUTLAY_BUSINESS">#REF!</definedName>
    <definedName name="_xlnm.Print_Area" localSheetId="5">'Academic Supp'!$A$1:$K$43</definedName>
    <definedName name="_xlnm.Print_Area" localSheetId="44">'ATH-1 Actual'!$A$1:$I$26</definedName>
    <definedName name="_xlnm.Print_Area" localSheetId="47">'ATH-2 23-24 Bgt'!$A$1:$J$38</definedName>
    <definedName name="_xlnm.Print_Area" localSheetId="49">'ATH-2 24-25 Bgt'!$A$1:$J$38</definedName>
    <definedName name="_xlnm.Print_Area" localSheetId="45">'ATH-2-Actual'!$A$1:$J$25</definedName>
    <definedName name="_xlnm.Print_Area" localSheetId="12">Athletics!$A$1:$AC$48</definedName>
    <definedName name="_xlnm.Print_Area" localSheetId="42">'BOR 13B'!$A$1:$D$44</definedName>
    <definedName name="_xlnm.Print_Area" localSheetId="23">'BOR 4a Acad Suprt'!$A$9:$E$425</definedName>
    <definedName name="_xlnm.Print_Area" localSheetId="28">'BOR 4a Athletic Tran'!$A$1:$E$51</definedName>
    <definedName name="_xlnm.Print_Area" localSheetId="25">'BOR 4a Inst Spt'!$A$9:$E$535</definedName>
    <definedName name="_xlnm.Print_Area" localSheetId="27">'BOR 4a O&amp;M'!$A$9:$E$315</definedName>
    <definedName name="_xlnm.Print_Area" localSheetId="22">'BOR 4a Research'!$A$9:$E$51</definedName>
    <definedName name="_xlnm.Print_Area" localSheetId="26">'BOR 4a Scholar'!$A$1:$E$29</definedName>
    <definedName name="_xlnm.Print_Area" localSheetId="24">'BOR 4a Student Services'!$A$9:$E$271</definedName>
    <definedName name="_xlnm.Print_Area" localSheetId="33">'BOR 8 '!$B$1:$J$83</definedName>
    <definedName name="_xlnm.Print_Area" localSheetId="15">'BOR-1'!$A$1:$F$100</definedName>
    <definedName name="_xlnm.Print_Area" localSheetId="34">'BOR-10'!$A$1:$G$55</definedName>
    <definedName name="_xlnm.Print_Area" localSheetId="35">'BOR12'!$A$1:$I$32</definedName>
    <definedName name="_xlnm.Print_Area" localSheetId="36">'BOR-13'!$A$1:$G$39</definedName>
    <definedName name="_xlnm.Print_Area" localSheetId="37">'BOR-13A #1'!$A$1:$J$34</definedName>
    <definedName name="_xlnm.Print_Area" localSheetId="38">'BOR-13A #2'!$A$1:$J$34</definedName>
    <definedName name="_xlnm.Print_Area" localSheetId="39">'BOR-13A #3'!$A$1:$J$34</definedName>
    <definedName name="_xlnm.Print_Area" localSheetId="40">'BOR-13A #4'!$A$1:$J$34</definedName>
    <definedName name="_xlnm.Print_Area" localSheetId="41">'BOR-13A #5'!$A$1:$J$34</definedName>
    <definedName name="_xlnm.Print_Area" localSheetId="43">'BOR15'!$A$1:$G$44</definedName>
    <definedName name="_xlnm.Print_Area" localSheetId="16">'BOR-2'!$A$1:$E$96</definedName>
    <definedName name="_xlnm.Print_Area" localSheetId="18">'BOR-3 Actual'!$A$1:$M$84</definedName>
    <definedName name="_xlnm.Print_Area" localSheetId="17">'BOR-3 Budgeted'!$A$1:$M$84</definedName>
    <definedName name="_xlnm.Print_Area" localSheetId="19">'BOR-3A Other Rev'!$A$1:$G$76</definedName>
    <definedName name="_xlnm.Print_Area" localSheetId="20">'BOR-4'!$A$1:$E$326</definedName>
    <definedName name="_xlnm.Print_Area" localSheetId="21">BOR4aInst!$A$9:$E$733</definedName>
    <definedName name="_xlnm.Print_Area" localSheetId="30">'BOR-5A'!$A$1:$H$37</definedName>
    <definedName name="_xlnm.Print_Area" localSheetId="31">'BOR-6'!$A$1:$D$19</definedName>
    <definedName name="_xlnm.Print_Area" localSheetId="32">'BOR7'!$A$1:$B$71</definedName>
    <definedName name="_xlnm.Print_Area" localSheetId="50">'BORATH3 2023-24'!$B$4:$I$70</definedName>
    <definedName name="_xlnm.Print_Area" localSheetId="51">'BORATH3 2024-25'!$A$1:$I$95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'BOR-5'!$A$1:$H$64</definedName>
    <definedName name="Print_Area_MI" localSheetId="35">#REF!</definedName>
    <definedName name="Print_Area_MI" localSheetId="41">#REF!</definedName>
    <definedName name="Print_Area_MI" localSheetId="50">#REF!</definedName>
    <definedName name="Print_Area_MI" localSheetId="51">#REF!</definedName>
    <definedName name="Print_Area_MI">#REF!</definedName>
    <definedName name="_xlnm.Print_Titles" localSheetId="5">'Academic Supp'!$1:$6</definedName>
    <definedName name="_xlnm.Print_Titles" localSheetId="12">Athletics!$A:$B,Athletics!$1:$7</definedName>
    <definedName name="_xlnm.Print_Titles" localSheetId="23">'BOR 4a Acad Suprt'!$1:$8</definedName>
    <definedName name="_xlnm.Print_Titles" localSheetId="28">'BOR 4a Athletic Tran'!$1:$8</definedName>
    <definedName name="_xlnm.Print_Titles" localSheetId="25">'BOR 4a Inst Spt'!$1:$8</definedName>
    <definedName name="_xlnm.Print_Titles" localSheetId="27">'BOR 4a O&amp;M'!$1:$8</definedName>
    <definedName name="_xlnm.Print_Titles" localSheetId="22">'BOR 4a Research'!$1:$8</definedName>
    <definedName name="_xlnm.Print_Titles" localSheetId="26">'BOR 4a Scholar'!$1:$8</definedName>
    <definedName name="_xlnm.Print_Titles" localSheetId="24">'BOR 4a Student Services'!$1:$8</definedName>
    <definedName name="_xlnm.Print_Titles" localSheetId="19">'BOR-3A Other Rev'!$1:$10</definedName>
    <definedName name="_xlnm.Print_Titles" localSheetId="21">BOR4aInst!$1:$8</definedName>
    <definedName name="_xlnm.Print_Titles" localSheetId="29">'BOR-5'!$1:$5</definedName>
    <definedName name="_xlnm.Print_Titles" localSheetId="32">'BOR7'!$1:$3</definedName>
    <definedName name="_xlnm.Print_Titles" localSheetId="50">'BORATH3 2023-24'!$1:$3</definedName>
    <definedName name="_xlnm.Print_Titles" localSheetId="51">'BORATH3 2024-25'!$1:$7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  <definedName name="PROF_SVCS_BUSINESS" localSheetId="35">#REF!</definedName>
    <definedName name="PROF_SVCS_BUSINESS" localSheetId="41">#REF!</definedName>
    <definedName name="PROF_SVCS_BUSINESS" localSheetId="50">#REF!</definedName>
    <definedName name="PROF_SVCS_BUSINESS" localSheetId="51">#REF!</definedName>
    <definedName name="PROF_SVCS_BUSINESS">#REF!</definedName>
    <definedName name="SALARIES_BUSINESS" localSheetId="35">#REF!</definedName>
    <definedName name="SALARIES_BUSINESS" localSheetId="41">#REF!</definedName>
    <definedName name="SALARIES_BUSINESS" localSheetId="50">#REF!</definedName>
    <definedName name="SALARIES_BUSINESS" localSheetId="51">#REF!</definedName>
    <definedName name="SALARIES_BUSINESS">#REF!</definedName>
    <definedName name="SUPPLIES_BUSINESS" localSheetId="35">#REF!</definedName>
    <definedName name="SUPPLIES_BUSINESS" localSheetId="41">#REF!</definedName>
    <definedName name="SUPPLIES_BUSINESS" localSheetId="50">#REF!</definedName>
    <definedName name="SUPPLIES_BUSINESS" localSheetId="51">#REF!</definedName>
    <definedName name="SUPPLIES_BUSINESS">#REF!</definedName>
    <definedName name="TOTAL.ACADEMIC.SUPPORT" localSheetId="41">#REF!</definedName>
    <definedName name="TOTAL.ACADEMIC.SUPPORT" localSheetId="50">#REF!</definedName>
    <definedName name="TOTAL.ACADEMIC.SUPPORT" localSheetId="51">#REF!</definedName>
    <definedName name="TOTAL.ACADEMIC.SUPPORT">#REF!</definedName>
    <definedName name="TOTAL.INSTITUTION.99" localSheetId="41">#REF!</definedName>
    <definedName name="TOTAL.INSTITUTION.99" localSheetId="50">#REF!</definedName>
    <definedName name="TOTAL.INSTITUTION.99" localSheetId="51">#REF!</definedName>
    <definedName name="TOTAL.INSTITUTION.99">#REF!</definedName>
    <definedName name="TOTAL.INSTRUCTION.99" localSheetId="41">#REF!</definedName>
    <definedName name="TOTAL.INSTRUCTION.99" localSheetId="50">#REF!</definedName>
    <definedName name="TOTAL.INSTRUCTION.99" localSheetId="51">#REF!</definedName>
    <definedName name="TOTAL.INSTRUCTION.99">#REF!</definedName>
    <definedName name="TOTAL.INTERAGENCY.99" localSheetId="41">#REF!</definedName>
    <definedName name="TOTAL.INTERAGENCY.99" localSheetId="50">#REF!</definedName>
    <definedName name="TOTAL.INTERAGENCY.99" localSheetId="51">#REF!</definedName>
    <definedName name="TOTAL.INTERAGENCY.99">#REF!</definedName>
    <definedName name="TOTAL.LIBRARY" localSheetId="41">#REF!</definedName>
    <definedName name="TOTAL.LIBRARY" localSheetId="50">#REF!</definedName>
    <definedName name="TOTAL.LIBRARY" localSheetId="51">#REF!</definedName>
    <definedName name="TOTAL.LIBRARY">#REF!</definedName>
    <definedName name="TOTAL.OPERATION.99" localSheetId="41">#REF!</definedName>
    <definedName name="TOTAL.OPERATION.99" localSheetId="50">#REF!</definedName>
    <definedName name="TOTAL.OPERATION.99" localSheetId="51">#REF!</definedName>
    <definedName name="TOTAL.OPERATION.99">#REF!</definedName>
    <definedName name="TOTAL.PUBLIC.SERVICE.99" localSheetId="41">#REF!</definedName>
    <definedName name="TOTAL.PUBLIC.SERVICE.99" localSheetId="50">#REF!</definedName>
    <definedName name="TOTAL.PUBLIC.SERVICE.99" localSheetId="51">#REF!</definedName>
    <definedName name="TOTAL.PUBLIC.SERVICE.99">#REF!</definedName>
    <definedName name="TOTAL.SCHOLAR.99" localSheetId="41">#REF!</definedName>
    <definedName name="TOTAL.SCHOLAR.99" localSheetId="50">#REF!</definedName>
    <definedName name="TOTAL.SCHOLAR.99" localSheetId="51">#REF!</definedName>
    <definedName name="TOTAL.SCHOLAR.99">#REF!</definedName>
    <definedName name="TOTAL.STUD.SVCS.99" localSheetId="41">#REF!</definedName>
    <definedName name="TOTAL.STUD.SVCS.99" localSheetId="50">#REF!</definedName>
    <definedName name="TOTAL.STUD.SVCS.99" localSheetId="51">#REF!</definedName>
    <definedName name="TOTAL.STUD.SVCS.99">#REF!</definedName>
    <definedName name="TRAVEL_BUSINESS" localSheetId="41">#REF!</definedName>
    <definedName name="TRAVEL_BUSINESS" localSheetId="50">#REF!</definedName>
    <definedName name="TRAVEL_BUSINESS" localSheetId="51">#REF!</definedName>
    <definedName name="TRAVEL_BUSINESS">#REF!</definedName>
    <definedName name="Z_8D4C6FF5_D013_4121_A97C_438970EE64E0_.wvu.PrintArea" localSheetId="33" hidden="1">'BOR 8 '!$A$1:$K$57</definedName>
    <definedName name="Z_8D4C6FF5_D013_4121_A97C_438970EE64E0_.wvu.PrintArea" localSheetId="34" hidden="1">'BOR-10'!#REF!</definedName>
    <definedName name="Z_8D4C6FF5_D013_4121_A97C_438970EE64E0_.wvu.PrintArea" localSheetId="35" hidden="1">'BOR12'!$A$1:$K$16</definedName>
    <definedName name="Z_8D4C6FF5_D013_4121_A97C_438970EE64E0_.wvu.Rows" localSheetId="33" hidden="1">'BOR 8 '!$45:$45</definedName>
    <definedName name="Z_E542E538_BB9B_4CEC_A368_4B07C5256556_.wvu.PrintArea" localSheetId="33" hidden="1">'BOR 8 '!$A$1:$K$57</definedName>
    <definedName name="Z_E542E538_BB9B_4CEC_A368_4B07C5256556_.wvu.PrintArea" localSheetId="34" hidden="1">'BOR-10'!#REF!</definedName>
    <definedName name="Z_E542E538_BB9B_4CEC_A368_4B07C5256556_.wvu.PrintArea" localSheetId="35" hidden="1">'BOR12'!$A$1:$K$16</definedName>
    <definedName name="Z_E542E538_BB9B_4CEC_A368_4B07C5256556_.wvu.Rows" localSheetId="33" hidden="1">'BOR 8 '!$45:$45</definedName>
  </definedNames>
  <calcPr calcId="191029"/>
</workbook>
</file>

<file path=xl/calcChain.xml><?xml version="1.0" encoding="utf-8"?>
<calcChain xmlns="http://schemas.openxmlformats.org/spreadsheetml/2006/main">
  <c r="H72" i="52" l="1"/>
  <c r="G72" i="52"/>
  <c r="I71" i="52"/>
  <c r="F71" i="52"/>
  <c r="F70" i="52"/>
  <c r="I70" i="52" s="1"/>
  <c r="F69" i="52"/>
  <c r="I69" i="52" s="1"/>
  <c r="F68" i="52"/>
  <c r="I68" i="52" s="1"/>
  <c r="F67" i="52"/>
  <c r="I67" i="52" s="1"/>
  <c r="I66" i="52"/>
  <c r="I65" i="52"/>
  <c r="I64" i="52"/>
  <c r="I63" i="52"/>
  <c r="I62" i="52"/>
  <c r="I61" i="52"/>
  <c r="I60" i="52"/>
  <c r="I59" i="52"/>
  <c r="I58" i="52"/>
  <c r="I57" i="52"/>
  <c r="I56" i="52"/>
  <c r="I55" i="52"/>
  <c r="I54" i="52"/>
  <c r="I53" i="52"/>
  <c r="I52" i="52"/>
  <c r="I51" i="52"/>
  <c r="I50" i="52"/>
  <c r="I49" i="52"/>
  <c r="I48" i="52"/>
  <c r="I47" i="52"/>
  <c r="I46" i="52"/>
  <c r="I45" i="52"/>
  <c r="I44" i="52"/>
  <c r="I43" i="52"/>
  <c r="I42" i="52"/>
  <c r="I41" i="52"/>
  <c r="I40" i="52"/>
  <c r="I39" i="52"/>
  <c r="I38" i="52"/>
  <c r="I37" i="52"/>
  <c r="I36" i="52"/>
  <c r="I35" i="52"/>
  <c r="I34" i="52"/>
  <c r="I33" i="52"/>
  <c r="I32" i="52"/>
  <c r="I31" i="52"/>
  <c r="I30" i="52"/>
  <c r="I29" i="52"/>
  <c r="I28" i="52"/>
  <c r="I27" i="52"/>
  <c r="I26" i="52"/>
  <c r="I25" i="52"/>
  <c r="I24" i="52"/>
  <c r="I23" i="52"/>
  <c r="I22" i="52"/>
  <c r="I21" i="52"/>
  <c r="I20" i="52"/>
  <c r="I19" i="52"/>
  <c r="I18" i="52"/>
  <c r="I17" i="52"/>
  <c r="I16" i="52"/>
  <c r="I15" i="52"/>
  <c r="I14" i="52"/>
  <c r="I13" i="52"/>
  <c r="F12" i="52"/>
  <c r="F72" i="52" s="1"/>
  <c r="I11" i="52"/>
  <c r="I10" i="52"/>
  <c r="I9" i="52"/>
  <c r="I8" i="52"/>
  <c r="G70" i="51"/>
  <c r="F69" i="51"/>
  <c r="I69" i="51" s="1"/>
  <c r="F68" i="51"/>
  <c r="I68" i="51" s="1"/>
  <c r="F67" i="51"/>
  <c r="I67" i="51" s="1"/>
  <c r="I66" i="51"/>
  <c r="F66" i="51"/>
  <c r="I65" i="51"/>
  <c r="F65" i="51"/>
  <c r="I64" i="51"/>
  <c r="I63" i="51"/>
  <c r="F63" i="51"/>
  <c r="I62" i="51"/>
  <c r="I61" i="51"/>
  <c r="I60" i="51"/>
  <c r="I59" i="51"/>
  <c r="I58" i="51"/>
  <c r="I57" i="51"/>
  <c r="H56" i="51"/>
  <c r="H70" i="51" s="1"/>
  <c r="F56" i="51"/>
  <c r="I56" i="51" s="1"/>
  <c r="I55" i="51"/>
  <c r="I54" i="51"/>
  <c r="I53" i="51"/>
  <c r="I52" i="51"/>
  <c r="I51" i="51"/>
  <c r="I50" i="51"/>
  <c r="I49" i="51"/>
  <c r="I48" i="51"/>
  <c r="I47" i="51"/>
  <c r="I46" i="51"/>
  <c r="I45" i="51"/>
  <c r="I44" i="51"/>
  <c r="I43" i="51"/>
  <c r="I42" i="51"/>
  <c r="I41" i="51"/>
  <c r="I40" i="51"/>
  <c r="I39" i="51"/>
  <c r="I38" i="51"/>
  <c r="I37" i="51"/>
  <c r="I36" i="51"/>
  <c r="I35" i="51"/>
  <c r="I34" i="51"/>
  <c r="I33" i="51"/>
  <c r="I32" i="51"/>
  <c r="I31" i="51"/>
  <c r="I30" i="51"/>
  <c r="I29" i="51"/>
  <c r="I28" i="51"/>
  <c r="I27" i="51"/>
  <c r="I26" i="51"/>
  <c r="I25" i="51"/>
  <c r="I24" i="51"/>
  <c r="I23" i="51"/>
  <c r="F23" i="51"/>
  <c r="I22" i="51"/>
  <c r="I21" i="51"/>
  <c r="F20" i="51"/>
  <c r="I20" i="51" s="1"/>
  <c r="I19" i="51"/>
  <c r="I18" i="51"/>
  <c r="I17" i="51"/>
  <c r="I16" i="51"/>
  <c r="I15" i="51"/>
  <c r="I14" i="51"/>
  <c r="I13" i="51"/>
  <c r="I12" i="51"/>
  <c r="I11" i="51"/>
  <c r="I10" i="51"/>
  <c r="F10" i="51"/>
  <c r="I9" i="51"/>
  <c r="F9" i="51"/>
  <c r="I8" i="51"/>
  <c r="F8" i="51"/>
  <c r="F70" i="51" s="1"/>
  <c r="B35" i="49"/>
  <c r="B33" i="49"/>
  <c r="B32" i="49"/>
  <c r="B31" i="49"/>
  <c r="B30" i="49"/>
  <c r="B29" i="49"/>
  <c r="B28" i="49"/>
  <c r="B27" i="49"/>
  <c r="B12" i="49"/>
  <c r="B11" i="49"/>
  <c r="B10" i="49"/>
  <c r="B9" i="49"/>
  <c r="B42" i="49" s="1"/>
  <c r="I29" i="48"/>
  <c r="I31" i="48" s="1"/>
  <c r="H29" i="48"/>
  <c r="F29" i="48"/>
  <c r="F31" i="48" s="1"/>
  <c r="E29" i="48"/>
  <c r="E31" i="48" s="1"/>
  <c r="C29" i="48"/>
  <c r="B29" i="48"/>
  <c r="B31" i="48" s="1"/>
  <c r="J28" i="48"/>
  <c r="G28" i="48"/>
  <c r="D28" i="48"/>
  <c r="J27" i="48"/>
  <c r="J29" i="48" s="1"/>
  <c r="G27" i="48"/>
  <c r="G29" i="48" s="1"/>
  <c r="D27" i="48"/>
  <c r="D29" i="48" s="1"/>
  <c r="I25" i="48"/>
  <c r="H25" i="48"/>
  <c r="H31" i="48" s="1"/>
  <c r="F25" i="48"/>
  <c r="E25" i="48"/>
  <c r="C25" i="48"/>
  <c r="C31" i="48" s="1"/>
  <c r="B25" i="48"/>
  <c r="J24" i="48"/>
  <c r="G24" i="48"/>
  <c r="D24" i="48"/>
  <c r="J23" i="48"/>
  <c r="J25" i="48" s="1"/>
  <c r="G23" i="48"/>
  <c r="D23" i="48"/>
  <c r="D25" i="48" s="1"/>
  <c r="J22" i="48"/>
  <c r="G22" i="48"/>
  <c r="G25" i="48" s="1"/>
  <c r="D22" i="48"/>
  <c r="J20" i="48"/>
  <c r="G20" i="48"/>
  <c r="D20" i="48"/>
  <c r="I19" i="48"/>
  <c r="H19" i="48"/>
  <c r="F19" i="48"/>
  <c r="E19" i="48"/>
  <c r="C19" i="48"/>
  <c r="B19" i="48"/>
  <c r="J18" i="48"/>
  <c r="G18" i="48"/>
  <c r="D18" i="48"/>
  <c r="J17" i="48"/>
  <c r="G17" i="48"/>
  <c r="D17" i="48"/>
  <c r="J16" i="48"/>
  <c r="J19" i="48" s="1"/>
  <c r="G16" i="48"/>
  <c r="G19" i="48" s="1"/>
  <c r="D16" i="48"/>
  <c r="D19" i="48" s="1"/>
  <c r="I14" i="48"/>
  <c r="H14" i="48"/>
  <c r="F14" i="48"/>
  <c r="E14" i="48"/>
  <c r="C14" i="48"/>
  <c r="B14" i="48"/>
  <c r="J13" i="48"/>
  <c r="G13" i="48"/>
  <c r="D13" i="48"/>
  <c r="J12" i="48"/>
  <c r="G12" i="48"/>
  <c r="D12" i="48"/>
  <c r="J11" i="48"/>
  <c r="J14" i="48" s="1"/>
  <c r="G11" i="48"/>
  <c r="G14" i="48" s="1"/>
  <c r="D11" i="48"/>
  <c r="D14" i="48" s="1"/>
  <c r="J29" i="47"/>
  <c r="J31" i="47" s="1"/>
  <c r="I29" i="47"/>
  <c r="H29" i="47"/>
  <c r="H31" i="47" s="1"/>
  <c r="G29" i="47"/>
  <c r="F29" i="47"/>
  <c r="F31" i="47" s="1"/>
  <c r="E29" i="47"/>
  <c r="D29" i="47"/>
  <c r="D31" i="47" s="1"/>
  <c r="C29" i="47"/>
  <c r="C31" i="47" s="1"/>
  <c r="B29" i="47"/>
  <c r="B31" i="47" s="1"/>
  <c r="J25" i="47"/>
  <c r="I25" i="47"/>
  <c r="H25" i="47"/>
  <c r="G25" i="47"/>
  <c r="G31" i="47" s="1"/>
  <c r="F25" i="47"/>
  <c r="E25" i="47"/>
  <c r="D25" i="47"/>
  <c r="C25" i="47"/>
  <c r="B25" i="47"/>
  <c r="J19" i="47"/>
  <c r="I19" i="47"/>
  <c r="H19" i="47"/>
  <c r="G19" i="47"/>
  <c r="F19" i="47"/>
  <c r="E19" i="47"/>
  <c r="D19" i="47"/>
  <c r="C19" i="47"/>
  <c r="B19" i="47"/>
  <c r="J14" i="47"/>
  <c r="I14" i="47"/>
  <c r="I31" i="47" s="1"/>
  <c r="H14" i="47"/>
  <c r="G14" i="47"/>
  <c r="F14" i="47"/>
  <c r="E14" i="47"/>
  <c r="E31" i="47" s="1"/>
  <c r="D14" i="47"/>
  <c r="C14" i="47"/>
  <c r="B14" i="47"/>
  <c r="J29" i="46"/>
  <c r="I29" i="46"/>
  <c r="H29" i="46"/>
  <c r="G29" i="46"/>
  <c r="G31" i="46" s="1"/>
  <c r="F29" i="46"/>
  <c r="E29" i="46"/>
  <c r="E31" i="46" s="1"/>
  <c r="D29" i="46"/>
  <c r="C29" i="46"/>
  <c r="C31" i="46" s="1"/>
  <c r="B29" i="46"/>
  <c r="J25" i="46"/>
  <c r="I25" i="46"/>
  <c r="H25" i="46"/>
  <c r="H31" i="46" s="1"/>
  <c r="G25" i="46"/>
  <c r="F25" i="46"/>
  <c r="E25" i="46"/>
  <c r="D25" i="46"/>
  <c r="D31" i="46" s="1"/>
  <c r="C25" i="46"/>
  <c r="B25" i="46"/>
  <c r="J19" i="46"/>
  <c r="I19" i="46"/>
  <c r="I31" i="46" s="1"/>
  <c r="H19" i="46"/>
  <c r="G19" i="46"/>
  <c r="F19" i="46"/>
  <c r="E19" i="46"/>
  <c r="D19" i="46"/>
  <c r="C19" i="46"/>
  <c r="B19" i="46"/>
  <c r="J14" i="46"/>
  <c r="J31" i="46" s="1"/>
  <c r="I14" i="46"/>
  <c r="H14" i="46"/>
  <c r="G14" i="46"/>
  <c r="F14" i="46"/>
  <c r="F31" i="46" s="1"/>
  <c r="E14" i="46"/>
  <c r="D14" i="46"/>
  <c r="C14" i="46"/>
  <c r="B14" i="46"/>
  <c r="B31" i="46" s="1"/>
  <c r="J29" i="45"/>
  <c r="J31" i="45" s="1"/>
  <c r="I29" i="45"/>
  <c r="I31" i="45" s="1"/>
  <c r="H29" i="45"/>
  <c r="H31" i="45" s="1"/>
  <c r="G29" i="45"/>
  <c r="F29" i="45"/>
  <c r="E29" i="45"/>
  <c r="D29" i="45"/>
  <c r="D31" i="45" s="1"/>
  <c r="C29" i="45"/>
  <c r="B29" i="45"/>
  <c r="J25" i="45"/>
  <c r="I25" i="45"/>
  <c r="H25" i="45"/>
  <c r="G25" i="45"/>
  <c r="F25" i="45"/>
  <c r="E25" i="45"/>
  <c r="E31" i="45" s="1"/>
  <c r="D25" i="45"/>
  <c r="C25" i="45"/>
  <c r="B25" i="45"/>
  <c r="J19" i="45"/>
  <c r="I19" i="45"/>
  <c r="H19" i="45"/>
  <c r="G19" i="45"/>
  <c r="F19" i="45"/>
  <c r="F31" i="45" s="1"/>
  <c r="E19" i="45"/>
  <c r="D19" i="45"/>
  <c r="C19" i="45"/>
  <c r="B19" i="45"/>
  <c r="B31" i="45" s="1"/>
  <c r="J14" i="45"/>
  <c r="I14" i="45"/>
  <c r="H14" i="45"/>
  <c r="G14" i="45"/>
  <c r="G31" i="45" s="1"/>
  <c r="F14" i="45"/>
  <c r="E14" i="45"/>
  <c r="D14" i="45"/>
  <c r="C14" i="45"/>
  <c r="C31" i="45" s="1"/>
  <c r="B14" i="45"/>
  <c r="J29" i="44"/>
  <c r="I29" i="44"/>
  <c r="I31" i="44" s="1"/>
  <c r="H29" i="44"/>
  <c r="G29" i="44"/>
  <c r="G31" i="44" s="1"/>
  <c r="F29" i="44"/>
  <c r="F31" i="44" s="1"/>
  <c r="E29" i="44"/>
  <c r="E31" i="44" s="1"/>
  <c r="D29" i="44"/>
  <c r="C29" i="44"/>
  <c r="B29" i="44"/>
  <c r="J25" i="44"/>
  <c r="J31" i="44" s="1"/>
  <c r="I25" i="44"/>
  <c r="H25" i="44"/>
  <c r="G25" i="44"/>
  <c r="F25" i="44"/>
  <c r="E25" i="44"/>
  <c r="D25" i="44"/>
  <c r="C25" i="44"/>
  <c r="B25" i="44"/>
  <c r="B31" i="44" s="1"/>
  <c r="J19" i="44"/>
  <c r="I19" i="44"/>
  <c r="H19" i="44"/>
  <c r="G19" i="44"/>
  <c r="F19" i="44"/>
  <c r="E19" i="44"/>
  <c r="D19" i="44"/>
  <c r="C19" i="44"/>
  <c r="C31" i="44" s="1"/>
  <c r="B19" i="44"/>
  <c r="J14" i="44"/>
  <c r="I14" i="44"/>
  <c r="H14" i="44"/>
  <c r="H31" i="44" s="1"/>
  <c r="G14" i="44"/>
  <c r="F14" i="44"/>
  <c r="E14" i="44"/>
  <c r="D14" i="44"/>
  <c r="D31" i="44" s="1"/>
  <c r="C14" i="44"/>
  <c r="B14" i="44"/>
  <c r="E36" i="43"/>
  <c r="D36" i="43"/>
  <c r="C36" i="43"/>
  <c r="C33" i="43"/>
  <c r="L26" i="42"/>
  <c r="L23" i="42"/>
  <c r="L22" i="42"/>
  <c r="L21" i="42"/>
  <c r="L20" i="42"/>
  <c r="L19" i="42"/>
  <c r="L17" i="42"/>
  <c r="L16" i="42"/>
  <c r="L14" i="42"/>
  <c r="E52" i="41"/>
  <c r="D52" i="41"/>
  <c r="G49" i="41"/>
  <c r="G52" i="41" s="1"/>
  <c r="F49" i="41"/>
  <c r="F52" i="41" s="1"/>
  <c r="E49" i="41"/>
  <c r="D49" i="41"/>
  <c r="C49" i="41"/>
  <c r="C52" i="41" s="1"/>
  <c r="B49" i="41"/>
  <c r="B52" i="41" s="1"/>
  <c r="E30" i="41"/>
  <c r="E53" i="41" s="1"/>
  <c r="D30" i="41"/>
  <c r="D53" i="41" s="1"/>
  <c r="B30" i="41"/>
  <c r="G26" i="41"/>
  <c r="G30" i="41" s="1"/>
  <c r="F26" i="41"/>
  <c r="F30" i="41" s="1"/>
  <c r="F53" i="41" s="1"/>
  <c r="E26" i="41"/>
  <c r="D26" i="41"/>
  <c r="C26" i="41"/>
  <c r="C30" i="41" s="1"/>
  <c r="B26" i="41"/>
  <c r="H83" i="40"/>
  <c r="G83" i="40"/>
  <c r="H81" i="40"/>
  <c r="G81" i="40"/>
  <c r="D81" i="40"/>
  <c r="D83" i="40" s="1"/>
  <c r="C81" i="40"/>
  <c r="C83" i="40" s="1"/>
  <c r="J80" i="40"/>
  <c r="I80" i="40"/>
  <c r="J79" i="40"/>
  <c r="I79" i="40"/>
  <c r="J78" i="40"/>
  <c r="I78" i="40"/>
  <c r="J77" i="40"/>
  <c r="I77" i="40"/>
  <c r="J76" i="40"/>
  <c r="I76" i="40"/>
  <c r="J75" i="40"/>
  <c r="I75" i="40"/>
  <c r="J74" i="40"/>
  <c r="I74" i="40"/>
  <c r="J73" i="40"/>
  <c r="I73" i="40"/>
  <c r="J72" i="40"/>
  <c r="I72" i="40"/>
  <c r="H71" i="40"/>
  <c r="G71" i="40"/>
  <c r="F71" i="40"/>
  <c r="F81" i="40" s="1"/>
  <c r="F83" i="40" s="1"/>
  <c r="E71" i="40"/>
  <c r="E81" i="40" s="1"/>
  <c r="E83" i="40" s="1"/>
  <c r="D71" i="40"/>
  <c r="C71" i="40"/>
  <c r="J70" i="40"/>
  <c r="I70" i="40"/>
  <c r="J69" i="40"/>
  <c r="I69" i="40"/>
  <c r="J68" i="40"/>
  <c r="J71" i="40" s="1"/>
  <c r="I68" i="40"/>
  <c r="I71" i="40" s="1"/>
  <c r="J65" i="40"/>
  <c r="I65" i="40"/>
  <c r="J64" i="40"/>
  <c r="I64" i="40"/>
  <c r="H64" i="40"/>
  <c r="G64" i="40"/>
  <c r="F64" i="40"/>
  <c r="E64" i="40"/>
  <c r="D64" i="40"/>
  <c r="C64" i="40"/>
  <c r="E55" i="40"/>
  <c r="E53" i="40"/>
  <c r="J43" i="40"/>
  <c r="J53" i="40" s="1"/>
  <c r="J55" i="40" s="1"/>
  <c r="I43" i="40"/>
  <c r="I53" i="40" s="1"/>
  <c r="I55" i="40" s="1"/>
  <c r="H43" i="40"/>
  <c r="H53" i="40" s="1"/>
  <c r="H55" i="40" s="1"/>
  <c r="G43" i="40"/>
  <c r="G53" i="40" s="1"/>
  <c r="G55" i="40" s="1"/>
  <c r="F43" i="40"/>
  <c r="F53" i="40" s="1"/>
  <c r="F55" i="40" s="1"/>
  <c r="E43" i="40"/>
  <c r="D43" i="40"/>
  <c r="D53" i="40" s="1"/>
  <c r="D55" i="40" s="1"/>
  <c r="C43" i="40"/>
  <c r="C53" i="40" s="1"/>
  <c r="C55" i="40" s="1"/>
  <c r="J36" i="40"/>
  <c r="I36" i="40"/>
  <c r="H36" i="40"/>
  <c r="G36" i="40"/>
  <c r="F36" i="40"/>
  <c r="E36" i="40"/>
  <c r="D36" i="40"/>
  <c r="C36" i="40"/>
  <c r="J25" i="40"/>
  <c r="J27" i="40" s="1"/>
  <c r="I25" i="40"/>
  <c r="I27" i="40" s="1"/>
  <c r="H25" i="40"/>
  <c r="H27" i="40" s="1"/>
  <c r="G25" i="40"/>
  <c r="G27" i="40" s="1"/>
  <c r="J15" i="40"/>
  <c r="I15" i="40"/>
  <c r="H15" i="40"/>
  <c r="G15" i="40"/>
  <c r="F15" i="40"/>
  <c r="F25" i="40" s="1"/>
  <c r="F27" i="40" s="1"/>
  <c r="E15" i="40"/>
  <c r="E25" i="40" s="1"/>
  <c r="E27" i="40" s="1"/>
  <c r="D15" i="40"/>
  <c r="D25" i="40" s="1"/>
  <c r="C15" i="40"/>
  <c r="C25" i="40" s="1"/>
  <c r="J8" i="40"/>
  <c r="I8" i="40"/>
  <c r="H8" i="40"/>
  <c r="G8" i="40"/>
  <c r="F8" i="40"/>
  <c r="E8" i="40"/>
  <c r="A66" i="39"/>
  <c r="B63" i="39"/>
  <c r="B67" i="39" s="1"/>
  <c r="A48" i="39"/>
  <c r="A67" i="39" s="1"/>
  <c r="A47" i="39"/>
  <c r="B44" i="39"/>
  <c r="B48" i="39" s="1"/>
  <c r="A44" i="39"/>
  <c r="A63" i="39" s="1"/>
  <c r="A43" i="39"/>
  <c r="A62" i="39" s="1"/>
  <c r="A42" i="39"/>
  <c r="A61" i="39" s="1"/>
  <c r="A30" i="39"/>
  <c r="A29" i="39"/>
  <c r="A28" i="39"/>
  <c r="A46" i="39" s="1"/>
  <c r="A65" i="39" s="1"/>
  <c r="A27" i="39"/>
  <c r="A45" i="39" s="1"/>
  <c r="A64" i="39" s="1"/>
  <c r="B26" i="39"/>
  <c r="B30" i="39" s="1"/>
  <c r="A26" i="39"/>
  <c r="A25" i="39"/>
  <c r="A24" i="39"/>
  <c r="B12" i="39"/>
  <c r="B11" i="39"/>
  <c r="B10" i="39"/>
  <c r="B8" i="39"/>
  <c r="B9" i="39" s="1"/>
  <c r="B13" i="39" s="1"/>
  <c r="E72" i="38"/>
  <c r="D72" i="38"/>
  <c r="C72" i="38"/>
  <c r="B72" i="38"/>
  <c r="D70" i="38"/>
  <c r="E70" i="38" s="1"/>
  <c r="C70" i="38"/>
  <c r="B70" i="38"/>
  <c r="E69" i="38"/>
  <c r="D69" i="38"/>
  <c r="C69" i="38"/>
  <c r="B69" i="38"/>
  <c r="E68" i="38"/>
  <c r="E71" i="38" s="1"/>
  <c r="D68" i="38"/>
  <c r="D71" i="38" s="1"/>
  <c r="C68" i="38"/>
  <c r="C71" i="38" s="1"/>
  <c r="B68" i="38"/>
  <c r="B71" i="38" s="1"/>
  <c r="B67" i="38"/>
  <c r="D66" i="38"/>
  <c r="B66" i="38"/>
  <c r="D65" i="38"/>
  <c r="C65" i="38"/>
  <c r="B65" i="38"/>
  <c r="D64" i="38"/>
  <c r="E64" i="38" s="1"/>
  <c r="C64" i="38"/>
  <c r="B64" i="38"/>
  <c r="E63" i="38"/>
  <c r="D63" i="38"/>
  <c r="C63" i="38"/>
  <c r="B63" i="38"/>
  <c r="D62" i="38"/>
  <c r="D61" i="38"/>
  <c r="E61" i="38" s="1"/>
  <c r="C61" i="38"/>
  <c r="B61" i="38"/>
  <c r="E60" i="38"/>
  <c r="D60" i="38"/>
  <c r="C60" i="38"/>
  <c r="B60" i="38"/>
  <c r="D59" i="38"/>
  <c r="E59" i="38" s="1"/>
  <c r="C59" i="38"/>
  <c r="C62" i="38" s="1"/>
  <c r="B59" i="38"/>
  <c r="B62" i="38" s="1"/>
  <c r="E57" i="38"/>
  <c r="D57" i="38"/>
  <c r="C57" i="38"/>
  <c r="B57" i="38"/>
  <c r="D56" i="38"/>
  <c r="E56" i="38" s="1"/>
  <c r="C56" i="38"/>
  <c r="B56" i="38"/>
  <c r="D55" i="38"/>
  <c r="D58" i="38" s="1"/>
  <c r="C55" i="38"/>
  <c r="C58" i="38" s="1"/>
  <c r="B55" i="38"/>
  <c r="B58" i="38" s="1"/>
  <c r="E50" i="38"/>
  <c r="E49" i="38"/>
  <c r="D49" i="38"/>
  <c r="C49" i="38"/>
  <c r="B49" i="38"/>
  <c r="E48" i="38"/>
  <c r="E47" i="38"/>
  <c r="E46" i="38"/>
  <c r="D45" i="38"/>
  <c r="D51" i="38" s="1"/>
  <c r="C45" i="38"/>
  <c r="B45" i="38"/>
  <c r="E44" i="38"/>
  <c r="E42" i="38"/>
  <c r="E45" i="38" s="1"/>
  <c r="E41" i="38"/>
  <c r="D40" i="38"/>
  <c r="C40" i="38"/>
  <c r="B40" i="38"/>
  <c r="B51" i="38" s="1"/>
  <c r="E39" i="38"/>
  <c r="E38" i="38"/>
  <c r="E37" i="38"/>
  <c r="E40" i="38" s="1"/>
  <c r="C36" i="38"/>
  <c r="C51" i="38" s="1"/>
  <c r="E35" i="38"/>
  <c r="E34" i="38"/>
  <c r="E36" i="38" s="1"/>
  <c r="E51" i="38" s="1"/>
  <c r="E33" i="38"/>
  <c r="E28" i="38"/>
  <c r="D27" i="38"/>
  <c r="C27" i="38"/>
  <c r="B27" i="38"/>
  <c r="E26" i="38"/>
  <c r="E25" i="38"/>
  <c r="E27" i="38" s="1"/>
  <c r="E24" i="38"/>
  <c r="D23" i="38"/>
  <c r="D29" i="38" s="1"/>
  <c r="B23" i="38"/>
  <c r="C22" i="38"/>
  <c r="C23" i="38" s="1"/>
  <c r="C29" i="38" s="1"/>
  <c r="E20" i="38"/>
  <c r="E19" i="38"/>
  <c r="E18" i="38"/>
  <c r="D18" i="38"/>
  <c r="B18" i="38"/>
  <c r="B29" i="38" s="1"/>
  <c r="E17" i="38"/>
  <c r="E16" i="38"/>
  <c r="E15" i="38"/>
  <c r="E13" i="38"/>
  <c r="E12" i="38"/>
  <c r="E11" i="38"/>
  <c r="E14" i="38" s="1"/>
  <c r="E336" i="37"/>
  <c r="D336" i="37"/>
  <c r="C336" i="37"/>
  <c r="B336" i="37"/>
  <c r="D334" i="37"/>
  <c r="C334" i="37"/>
  <c r="E334" i="37" s="1"/>
  <c r="B334" i="37"/>
  <c r="E333" i="37"/>
  <c r="D333" i="37"/>
  <c r="C333" i="37"/>
  <c r="B333" i="37"/>
  <c r="D332" i="37"/>
  <c r="B332" i="37"/>
  <c r="B335" i="37" s="1"/>
  <c r="E330" i="37"/>
  <c r="D330" i="37"/>
  <c r="C330" i="37"/>
  <c r="B330" i="37"/>
  <c r="D329" i="37"/>
  <c r="C329" i="37"/>
  <c r="B329" i="37"/>
  <c r="E328" i="37"/>
  <c r="D328" i="37"/>
  <c r="C328" i="37"/>
  <c r="B328" i="37"/>
  <c r="D327" i="37"/>
  <c r="B327" i="37"/>
  <c r="B331" i="37" s="1"/>
  <c r="D325" i="37"/>
  <c r="D324" i="37"/>
  <c r="B324" i="37"/>
  <c r="D323" i="37"/>
  <c r="D326" i="37" s="1"/>
  <c r="B323" i="37"/>
  <c r="D321" i="37"/>
  <c r="E321" i="37" s="1"/>
  <c r="C321" i="37"/>
  <c r="B321" i="37"/>
  <c r="D320" i="37"/>
  <c r="E320" i="37" s="1"/>
  <c r="C320" i="37"/>
  <c r="B320" i="37"/>
  <c r="E319" i="37"/>
  <c r="E322" i="37" s="1"/>
  <c r="D319" i="37"/>
  <c r="C319" i="37"/>
  <c r="C322" i="37" s="1"/>
  <c r="B319" i="37"/>
  <c r="B322" i="37" s="1"/>
  <c r="E314" i="37"/>
  <c r="D313" i="37"/>
  <c r="C313" i="37"/>
  <c r="B313" i="37"/>
  <c r="E312" i="37"/>
  <c r="E311" i="37"/>
  <c r="E310" i="37"/>
  <c r="E313" i="37" s="1"/>
  <c r="D309" i="37"/>
  <c r="D315" i="37" s="1"/>
  <c r="C309" i="37"/>
  <c r="B309" i="37"/>
  <c r="B315" i="37" s="1"/>
  <c r="E308" i="37"/>
  <c r="E306" i="37"/>
  <c r="E305" i="37"/>
  <c r="E309" i="37" s="1"/>
  <c r="D304" i="37"/>
  <c r="C304" i="37"/>
  <c r="B304" i="37"/>
  <c r="E303" i="37"/>
  <c r="E302" i="37"/>
  <c r="E301" i="37"/>
  <c r="E304" i="37" s="1"/>
  <c r="D300" i="37"/>
  <c r="C300" i="37"/>
  <c r="C315" i="37" s="1"/>
  <c r="B300" i="37"/>
  <c r="E299" i="37"/>
  <c r="E298" i="37"/>
  <c r="E297" i="37"/>
  <c r="E300" i="37" s="1"/>
  <c r="E292" i="37"/>
  <c r="D291" i="37"/>
  <c r="C291" i="37"/>
  <c r="B291" i="37"/>
  <c r="E290" i="37"/>
  <c r="E289" i="37"/>
  <c r="E288" i="37"/>
  <c r="E291" i="37" s="1"/>
  <c r="D287" i="37"/>
  <c r="D293" i="37" s="1"/>
  <c r="C287" i="37"/>
  <c r="B287" i="37"/>
  <c r="E286" i="37"/>
  <c r="E284" i="37"/>
  <c r="E283" i="37"/>
  <c r="E287" i="37" s="1"/>
  <c r="D282" i="37"/>
  <c r="C282" i="37"/>
  <c r="B282" i="37"/>
  <c r="E281" i="37"/>
  <c r="E280" i="37"/>
  <c r="E279" i="37"/>
  <c r="E282" i="37" s="1"/>
  <c r="D278" i="37"/>
  <c r="C278" i="37"/>
  <c r="C293" i="37" s="1"/>
  <c r="B278" i="37"/>
  <c r="B293" i="37" s="1"/>
  <c r="E277" i="37"/>
  <c r="E278" i="37" s="1"/>
  <c r="E276" i="37"/>
  <c r="E275" i="37"/>
  <c r="E270" i="37"/>
  <c r="D269" i="37"/>
  <c r="C269" i="37"/>
  <c r="B269" i="37"/>
  <c r="E268" i="37"/>
  <c r="E269" i="37" s="1"/>
  <c r="E267" i="37"/>
  <c r="E266" i="37"/>
  <c r="D265" i="37"/>
  <c r="C265" i="37"/>
  <c r="B265" i="37"/>
  <c r="E264" i="37"/>
  <c r="E262" i="37"/>
  <c r="E265" i="37" s="1"/>
  <c r="E261" i="37"/>
  <c r="D260" i="37"/>
  <c r="C260" i="37"/>
  <c r="C259" i="37"/>
  <c r="E259" i="37" s="1"/>
  <c r="E260" i="37" s="1"/>
  <c r="B259" i="37"/>
  <c r="B325" i="37" s="1"/>
  <c r="E258" i="37"/>
  <c r="E257" i="37"/>
  <c r="D256" i="37"/>
  <c r="D271" i="37" s="1"/>
  <c r="C256" i="37"/>
  <c r="B256" i="37"/>
  <c r="E255" i="37"/>
  <c r="E254" i="37"/>
  <c r="E256" i="37" s="1"/>
  <c r="E253" i="37"/>
  <c r="E248" i="37"/>
  <c r="D247" i="37"/>
  <c r="C247" i="37"/>
  <c r="B247" i="37"/>
  <c r="E246" i="37"/>
  <c r="E245" i="37"/>
  <c r="E247" i="37" s="1"/>
  <c r="E244" i="37"/>
  <c r="D243" i="37"/>
  <c r="C243" i="37"/>
  <c r="B243" i="37"/>
  <c r="E242" i="37"/>
  <c r="E241" i="37"/>
  <c r="E239" i="37"/>
  <c r="E243" i="37" s="1"/>
  <c r="D238" i="37"/>
  <c r="B238" i="37"/>
  <c r="C237" i="37"/>
  <c r="C238" i="37" s="1"/>
  <c r="E236" i="37"/>
  <c r="E235" i="37"/>
  <c r="D234" i="37"/>
  <c r="C234" i="37"/>
  <c r="B234" i="37"/>
  <c r="E233" i="37"/>
  <c r="E232" i="37"/>
  <c r="E234" i="37" s="1"/>
  <c r="E231" i="37"/>
  <c r="E226" i="37"/>
  <c r="D225" i="37"/>
  <c r="C225" i="37"/>
  <c r="B225" i="37"/>
  <c r="E224" i="37"/>
  <c r="E223" i="37"/>
  <c r="E225" i="37" s="1"/>
  <c r="E222" i="37"/>
  <c r="D221" i="37"/>
  <c r="C221" i="37"/>
  <c r="B221" i="37"/>
  <c r="E220" i="37"/>
  <c r="E218" i="37"/>
  <c r="E221" i="37" s="1"/>
  <c r="E217" i="37"/>
  <c r="D216" i="37"/>
  <c r="C216" i="37"/>
  <c r="B216" i="37"/>
  <c r="E215" i="37"/>
  <c r="E214" i="37"/>
  <c r="E213" i="37"/>
  <c r="E216" i="37" s="1"/>
  <c r="D212" i="37"/>
  <c r="D227" i="37" s="1"/>
  <c r="C212" i="37"/>
  <c r="C227" i="37" s="1"/>
  <c r="B212" i="37"/>
  <c r="E211" i="37"/>
  <c r="E210" i="37"/>
  <c r="E209" i="37"/>
  <c r="E212" i="37" s="1"/>
  <c r="E227" i="37" s="1"/>
  <c r="D205" i="37"/>
  <c r="E204" i="37"/>
  <c r="D203" i="37"/>
  <c r="B203" i="37"/>
  <c r="E202" i="37"/>
  <c r="E201" i="37"/>
  <c r="C200" i="37"/>
  <c r="C203" i="37" s="1"/>
  <c r="D199" i="37"/>
  <c r="B199" i="37"/>
  <c r="E198" i="37"/>
  <c r="E196" i="37"/>
  <c r="C195" i="37"/>
  <c r="E195" i="37" s="1"/>
  <c r="E199" i="37" s="1"/>
  <c r="D194" i="37"/>
  <c r="C194" i="37"/>
  <c r="B194" i="37"/>
  <c r="E193" i="37"/>
  <c r="E192" i="37"/>
  <c r="E191" i="37"/>
  <c r="E194" i="37" s="1"/>
  <c r="D190" i="37"/>
  <c r="C190" i="37"/>
  <c r="B190" i="37"/>
  <c r="B205" i="37" s="1"/>
  <c r="E189" i="37"/>
  <c r="E188" i="37"/>
  <c r="E187" i="37"/>
  <c r="E190" i="37" s="1"/>
  <c r="C183" i="37"/>
  <c r="E182" i="37"/>
  <c r="D181" i="37"/>
  <c r="C181" i="37"/>
  <c r="B181" i="37"/>
  <c r="E180" i="37"/>
  <c r="E179" i="37"/>
  <c r="E178" i="37"/>
  <c r="E181" i="37" s="1"/>
  <c r="E177" i="37"/>
  <c r="D177" i="37"/>
  <c r="C177" i="37"/>
  <c r="B177" i="37"/>
  <c r="E176" i="37"/>
  <c r="E174" i="37"/>
  <c r="E173" i="37"/>
  <c r="D172" i="37"/>
  <c r="C172" i="37"/>
  <c r="B172" i="37"/>
  <c r="E171" i="37"/>
  <c r="E170" i="37"/>
  <c r="E169" i="37"/>
  <c r="E172" i="37" s="1"/>
  <c r="E168" i="37"/>
  <c r="D168" i="37"/>
  <c r="D183" i="37" s="1"/>
  <c r="C168" i="37"/>
  <c r="B168" i="37"/>
  <c r="B183" i="37" s="1"/>
  <c r="E167" i="37"/>
  <c r="E166" i="37"/>
  <c r="E165" i="37"/>
  <c r="E160" i="37"/>
  <c r="E159" i="37"/>
  <c r="D159" i="37"/>
  <c r="C159" i="37"/>
  <c r="B159" i="37"/>
  <c r="E158" i="37"/>
  <c r="E157" i="37"/>
  <c r="E156" i="37"/>
  <c r="D155" i="37"/>
  <c r="C155" i="37"/>
  <c r="B155" i="37"/>
  <c r="E154" i="37"/>
  <c r="E152" i="37"/>
  <c r="E155" i="37" s="1"/>
  <c r="E151" i="37"/>
  <c r="D150" i="37"/>
  <c r="B150" i="37"/>
  <c r="C149" i="37"/>
  <c r="E149" i="37" s="1"/>
  <c r="E148" i="37"/>
  <c r="C148" i="37"/>
  <c r="C150" i="37" s="1"/>
  <c r="E147" i="37"/>
  <c r="E150" i="37" s="1"/>
  <c r="D146" i="37"/>
  <c r="D161" i="37" s="1"/>
  <c r="C146" i="37"/>
  <c r="C161" i="37" s="1"/>
  <c r="B146" i="37"/>
  <c r="B161" i="37" s="1"/>
  <c r="E145" i="37"/>
  <c r="E144" i="37"/>
  <c r="E143" i="37"/>
  <c r="E146" i="37" s="1"/>
  <c r="E138" i="37"/>
  <c r="D137" i="37"/>
  <c r="B137" i="37"/>
  <c r="E136" i="37"/>
  <c r="E135" i="37"/>
  <c r="C134" i="37"/>
  <c r="E134" i="37" s="1"/>
  <c r="E137" i="37" s="1"/>
  <c r="D133" i="37"/>
  <c r="C133" i="37"/>
  <c r="B133" i="37"/>
  <c r="E132" i="37"/>
  <c r="E130" i="37"/>
  <c r="E133" i="37" s="1"/>
  <c r="E129" i="37"/>
  <c r="D128" i="37"/>
  <c r="B128" i="37"/>
  <c r="C127" i="37"/>
  <c r="E127" i="37" s="1"/>
  <c r="E126" i="37"/>
  <c r="C126" i="37"/>
  <c r="C128" i="37" s="1"/>
  <c r="E125" i="37"/>
  <c r="E128" i="37" s="1"/>
  <c r="D124" i="37"/>
  <c r="D139" i="37" s="1"/>
  <c r="C124" i="37"/>
  <c r="B124" i="37"/>
  <c r="B139" i="37" s="1"/>
  <c r="E123" i="37"/>
  <c r="E122" i="37"/>
  <c r="E121" i="37"/>
  <c r="E124" i="37" s="1"/>
  <c r="E116" i="37"/>
  <c r="D115" i="37"/>
  <c r="C115" i="37"/>
  <c r="B115" i="37"/>
  <c r="E114" i="37"/>
  <c r="E113" i="37"/>
  <c r="E112" i="37"/>
  <c r="E115" i="37" s="1"/>
  <c r="D111" i="37"/>
  <c r="D117" i="37" s="1"/>
  <c r="C111" i="37"/>
  <c r="B111" i="37"/>
  <c r="E110" i="37"/>
  <c r="E108" i="37"/>
  <c r="E107" i="37"/>
  <c r="E111" i="37" s="1"/>
  <c r="C107" i="37"/>
  <c r="D106" i="37"/>
  <c r="C106" i="37"/>
  <c r="B106" i="37"/>
  <c r="E105" i="37"/>
  <c r="E104" i="37"/>
  <c r="E103" i="37"/>
  <c r="E106" i="37" s="1"/>
  <c r="D102" i="37"/>
  <c r="C102" i="37"/>
  <c r="C117" i="37" s="1"/>
  <c r="B102" i="37"/>
  <c r="B117" i="37" s="1"/>
  <c r="E101" i="37"/>
  <c r="E100" i="37"/>
  <c r="E99" i="37"/>
  <c r="E102" i="37" s="1"/>
  <c r="E94" i="37"/>
  <c r="D93" i="37"/>
  <c r="C93" i="37"/>
  <c r="B93" i="37"/>
  <c r="E92" i="37"/>
  <c r="E91" i="37"/>
  <c r="E90" i="37"/>
  <c r="E93" i="37" s="1"/>
  <c r="D89" i="37"/>
  <c r="C89" i="37"/>
  <c r="B89" i="37"/>
  <c r="E88" i="37"/>
  <c r="E86" i="37"/>
  <c r="C85" i="37"/>
  <c r="E85" i="37" s="1"/>
  <c r="E89" i="37" s="1"/>
  <c r="E84" i="37"/>
  <c r="D84" i="37"/>
  <c r="B84" i="37"/>
  <c r="E83" i="37"/>
  <c r="C83" i="37"/>
  <c r="C325" i="37" s="1"/>
  <c r="E325" i="37" s="1"/>
  <c r="C82" i="37"/>
  <c r="E82" i="37" s="1"/>
  <c r="E81" i="37"/>
  <c r="C81" i="37"/>
  <c r="D80" i="37"/>
  <c r="D95" i="37" s="1"/>
  <c r="C80" i="37"/>
  <c r="B80" i="37"/>
  <c r="E79" i="37"/>
  <c r="E78" i="37"/>
  <c r="E77" i="37"/>
  <c r="E80" i="37" s="1"/>
  <c r="E95" i="37" s="1"/>
  <c r="E72" i="37"/>
  <c r="D71" i="37"/>
  <c r="C71" i="37"/>
  <c r="B71" i="37"/>
  <c r="E70" i="37"/>
  <c r="E69" i="37"/>
  <c r="C68" i="37"/>
  <c r="E68" i="37" s="1"/>
  <c r="E71" i="37" s="1"/>
  <c r="D67" i="37"/>
  <c r="C67" i="37"/>
  <c r="B67" i="37"/>
  <c r="E66" i="37"/>
  <c r="E64" i="37"/>
  <c r="E63" i="37"/>
  <c r="E67" i="37" s="1"/>
  <c r="D62" i="37"/>
  <c r="B62" i="37"/>
  <c r="E61" i="37"/>
  <c r="E60" i="37"/>
  <c r="E59" i="37"/>
  <c r="E62" i="37" s="1"/>
  <c r="C59" i="37"/>
  <c r="C323" i="37" s="1"/>
  <c r="D58" i="37"/>
  <c r="D73" i="37" s="1"/>
  <c r="C58" i="37"/>
  <c r="B58" i="37"/>
  <c r="B73" i="37" s="1"/>
  <c r="E57" i="37"/>
  <c r="E56" i="37"/>
  <c r="E55" i="37"/>
  <c r="E58" i="37" s="1"/>
  <c r="E73" i="37" s="1"/>
  <c r="E50" i="37"/>
  <c r="D49" i="37"/>
  <c r="C49" i="37"/>
  <c r="B49" i="37"/>
  <c r="E48" i="37"/>
  <c r="E47" i="37"/>
  <c r="E46" i="37"/>
  <c r="E49" i="37" s="1"/>
  <c r="E45" i="37"/>
  <c r="D45" i="37"/>
  <c r="C45" i="37"/>
  <c r="B45" i="37"/>
  <c r="B51" i="37" s="1"/>
  <c r="E44" i="37"/>
  <c r="E42" i="37"/>
  <c r="E41" i="37"/>
  <c r="D40" i="37"/>
  <c r="C40" i="37"/>
  <c r="B40" i="37"/>
  <c r="E39" i="37"/>
  <c r="E38" i="37"/>
  <c r="E37" i="37"/>
  <c r="E40" i="37" s="1"/>
  <c r="D36" i="37"/>
  <c r="D51" i="37" s="1"/>
  <c r="C36" i="37"/>
  <c r="C51" i="37" s="1"/>
  <c r="B36" i="37"/>
  <c r="E35" i="37"/>
  <c r="E34" i="37"/>
  <c r="E33" i="37"/>
  <c r="E36" i="37" s="1"/>
  <c r="E51" i="37" s="1"/>
  <c r="E28" i="37"/>
  <c r="D27" i="37"/>
  <c r="C27" i="37"/>
  <c r="B27" i="37"/>
  <c r="E26" i="37"/>
  <c r="E25" i="37"/>
  <c r="E24" i="37"/>
  <c r="E27" i="37" s="1"/>
  <c r="D23" i="37"/>
  <c r="C23" i="37"/>
  <c r="B23" i="37"/>
  <c r="E22" i="37"/>
  <c r="E20" i="37"/>
  <c r="E19" i="37"/>
  <c r="E23" i="37" s="1"/>
  <c r="D18" i="37"/>
  <c r="B18" i="37"/>
  <c r="E17" i="37"/>
  <c r="E16" i="37"/>
  <c r="C16" i="37"/>
  <c r="C18" i="37" s="1"/>
  <c r="E15" i="37"/>
  <c r="D14" i="37"/>
  <c r="D29" i="37" s="1"/>
  <c r="C14" i="37"/>
  <c r="B14" i="37"/>
  <c r="B29" i="37" s="1"/>
  <c r="E13" i="37"/>
  <c r="E12" i="37"/>
  <c r="E11" i="37"/>
  <c r="E14" i="37" s="1"/>
  <c r="D72" i="36"/>
  <c r="E72" i="36" s="1"/>
  <c r="C72" i="36"/>
  <c r="B72" i="36"/>
  <c r="D70" i="36"/>
  <c r="E70" i="36" s="1"/>
  <c r="C70" i="36"/>
  <c r="B70" i="36"/>
  <c r="D69" i="36"/>
  <c r="E69" i="36" s="1"/>
  <c r="C69" i="36"/>
  <c r="B69" i="36"/>
  <c r="E68" i="36"/>
  <c r="E71" i="36" s="1"/>
  <c r="D68" i="36"/>
  <c r="C68" i="36"/>
  <c r="C71" i="36" s="1"/>
  <c r="B68" i="36"/>
  <c r="B71" i="36" s="1"/>
  <c r="E66" i="36"/>
  <c r="D65" i="36"/>
  <c r="C65" i="36"/>
  <c r="B65" i="36"/>
  <c r="D64" i="36"/>
  <c r="B64" i="36"/>
  <c r="D63" i="36"/>
  <c r="E63" i="36" s="1"/>
  <c r="C63" i="36"/>
  <c r="C67" i="36" s="1"/>
  <c r="B63" i="36"/>
  <c r="B67" i="36" s="1"/>
  <c r="E61" i="36"/>
  <c r="D61" i="36"/>
  <c r="C61" i="36"/>
  <c r="B61" i="36"/>
  <c r="D60" i="36"/>
  <c r="E60" i="36" s="1"/>
  <c r="C60" i="36"/>
  <c r="B60" i="36"/>
  <c r="D59" i="36"/>
  <c r="C59" i="36"/>
  <c r="C62" i="36" s="1"/>
  <c r="B59" i="36"/>
  <c r="B62" i="36" s="1"/>
  <c r="D57" i="36"/>
  <c r="B57" i="36"/>
  <c r="D56" i="36"/>
  <c r="E56" i="36" s="1"/>
  <c r="C56" i="36"/>
  <c r="B56" i="36"/>
  <c r="E55" i="36"/>
  <c r="D55" i="36"/>
  <c r="C55" i="36"/>
  <c r="B55" i="36"/>
  <c r="B58" i="36" s="1"/>
  <c r="D51" i="36"/>
  <c r="E50" i="36"/>
  <c r="D49" i="36"/>
  <c r="C49" i="36"/>
  <c r="B49" i="36"/>
  <c r="E48" i="36"/>
  <c r="E47" i="36"/>
  <c r="E46" i="36"/>
  <c r="E49" i="36" s="1"/>
  <c r="D45" i="36"/>
  <c r="C45" i="36"/>
  <c r="B45" i="36"/>
  <c r="E44" i="36"/>
  <c r="E42" i="36"/>
  <c r="E41" i="36"/>
  <c r="E45" i="36" s="1"/>
  <c r="D40" i="36"/>
  <c r="C40" i="36"/>
  <c r="B40" i="36"/>
  <c r="E39" i="36"/>
  <c r="E38" i="36"/>
  <c r="E37" i="36"/>
  <c r="E40" i="36" s="1"/>
  <c r="D36" i="36"/>
  <c r="B36" i="36"/>
  <c r="B51" i="36" s="1"/>
  <c r="C35" i="36"/>
  <c r="E35" i="36" s="1"/>
  <c r="E34" i="36"/>
  <c r="E33" i="36"/>
  <c r="B29" i="36"/>
  <c r="E28" i="36"/>
  <c r="D27" i="36"/>
  <c r="C27" i="36"/>
  <c r="B27" i="36"/>
  <c r="E26" i="36"/>
  <c r="E25" i="36"/>
  <c r="E24" i="36"/>
  <c r="E27" i="36" s="1"/>
  <c r="D23" i="36"/>
  <c r="D29" i="36" s="1"/>
  <c r="C23" i="36"/>
  <c r="C29" i="36" s="1"/>
  <c r="B23" i="36"/>
  <c r="E22" i="36"/>
  <c r="C20" i="36"/>
  <c r="C64" i="36" s="1"/>
  <c r="E64" i="36" s="1"/>
  <c r="E19" i="36"/>
  <c r="E17" i="36"/>
  <c r="E16" i="36"/>
  <c r="E15" i="36"/>
  <c r="E18" i="36" s="1"/>
  <c r="E13" i="36"/>
  <c r="E12" i="36"/>
  <c r="E11" i="36"/>
  <c r="E14" i="36" s="1"/>
  <c r="D556" i="35"/>
  <c r="E556" i="35" s="1"/>
  <c r="C556" i="35"/>
  <c r="B556" i="35"/>
  <c r="D554" i="35"/>
  <c r="E554" i="35" s="1"/>
  <c r="C554" i="35"/>
  <c r="B554" i="35"/>
  <c r="D553" i="35"/>
  <c r="E553" i="35" s="1"/>
  <c r="C553" i="35"/>
  <c r="B553" i="35"/>
  <c r="D552" i="35"/>
  <c r="B552" i="35"/>
  <c r="B555" i="35" s="1"/>
  <c r="D550" i="35"/>
  <c r="E550" i="35" s="1"/>
  <c r="C550" i="35"/>
  <c r="B550" i="35"/>
  <c r="D549" i="35"/>
  <c r="E549" i="35" s="1"/>
  <c r="C549" i="35"/>
  <c r="B549" i="35"/>
  <c r="D548" i="35"/>
  <c r="B548" i="35"/>
  <c r="D547" i="35"/>
  <c r="B547" i="35"/>
  <c r="D545" i="35"/>
  <c r="B545" i="35"/>
  <c r="D544" i="35"/>
  <c r="D543" i="35"/>
  <c r="B543" i="35"/>
  <c r="D541" i="35"/>
  <c r="D540" i="35"/>
  <c r="E540" i="35" s="1"/>
  <c r="C540" i="35"/>
  <c r="B540" i="35"/>
  <c r="D539" i="35"/>
  <c r="E534" i="35"/>
  <c r="D533" i="35"/>
  <c r="C533" i="35"/>
  <c r="B533" i="35"/>
  <c r="E532" i="35"/>
  <c r="E531" i="35"/>
  <c r="E530" i="35"/>
  <c r="E533" i="35" s="1"/>
  <c r="D529" i="35"/>
  <c r="D535" i="35" s="1"/>
  <c r="C529" i="35"/>
  <c r="B529" i="35"/>
  <c r="E528" i="35"/>
  <c r="E526" i="35"/>
  <c r="E525" i="35"/>
  <c r="E529" i="35" s="1"/>
  <c r="E524" i="35"/>
  <c r="D524" i="35"/>
  <c r="C524" i="35"/>
  <c r="B524" i="35"/>
  <c r="E523" i="35"/>
  <c r="E522" i="35"/>
  <c r="E521" i="35"/>
  <c r="D520" i="35"/>
  <c r="B520" i="35"/>
  <c r="B535" i="35" s="1"/>
  <c r="C519" i="35"/>
  <c r="E518" i="35"/>
  <c r="E517" i="35"/>
  <c r="C517" i="35"/>
  <c r="C520" i="35" s="1"/>
  <c r="E512" i="35"/>
  <c r="D511" i="35"/>
  <c r="B511" i="35"/>
  <c r="E510" i="35"/>
  <c r="E509" i="35"/>
  <c r="C508" i="35"/>
  <c r="C511" i="35" s="1"/>
  <c r="D507" i="35"/>
  <c r="C507" i="35"/>
  <c r="B507" i="35"/>
  <c r="E506" i="35"/>
  <c r="E504" i="35"/>
  <c r="E503" i="35"/>
  <c r="E507" i="35" s="1"/>
  <c r="D502" i="35"/>
  <c r="B502" i="35"/>
  <c r="E501" i="35"/>
  <c r="C500" i="35"/>
  <c r="E500" i="35" s="1"/>
  <c r="E502" i="35" s="1"/>
  <c r="E499" i="35"/>
  <c r="D498" i="35"/>
  <c r="D513" i="35" s="1"/>
  <c r="B498" i="35"/>
  <c r="E497" i="35"/>
  <c r="C497" i="35"/>
  <c r="E496" i="35"/>
  <c r="C495" i="35"/>
  <c r="C498" i="35" s="1"/>
  <c r="E490" i="35"/>
  <c r="D489" i="35"/>
  <c r="C489" i="35"/>
  <c r="B489" i="35"/>
  <c r="E488" i="35"/>
  <c r="E487" i="35"/>
  <c r="E486" i="35"/>
  <c r="E489" i="35" s="1"/>
  <c r="D485" i="35"/>
  <c r="D491" i="35" s="1"/>
  <c r="C485" i="35"/>
  <c r="B485" i="35"/>
  <c r="E484" i="35"/>
  <c r="E482" i="35"/>
  <c r="E481" i="35"/>
  <c r="E485" i="35" s="1"/>
  <c r="E480" i="35"/>
  <c r="D480" i="35"/>
  <c r="C480" i="35"/>
  <c r="B480" i="35"/>
  <c r="E479" i="35"/>
  <c r="E478" i="35"/>
  <c r="E477" i="35"/>
  <c r="D476" i="35"/>
  <c r="C476" i="35"/>
  <c r="B476" i="35"/>
  <c r="B491" i="35" s="1"/>
  <c r="E475" i="35"/>
  <c r="E474" i="35"/>
  <c r="E476" i="35" s="1"/>
  <c r="E473" i="35"/>
  <c r="E468" i="35"/>
  <c r="D467" i="35"/>
  <c r="C467" i="35"/>
  <c r="B467" i="35"/>
  <c r="E466" i="35"/>
  <c r="E465" i="35"/>
  <c r="E467" i="35" s="1"/>
  <c r="E464" i="35"/>
  <c r="D463" i="35"/>
  <c r="D469" i="35" s="1"/>
  <c r="C463" i="35"/>
  <c r="B463" i="35"/>
  <c r="E462" i="35"/>
  <c r="E463" i="35" s="1"/>
  <c r="E460" i="35"/>
  <c r="E459" i="35"/>
  <c r="C459" i="35"/>
  <c r="D458" i="35"/>
  <c r="C458" i="35"/>
  <c r="C469" i="35" s="1"/>
  <c r="B458" i="35"/>
  <c r="E457" i="35"/>
  <c r="C457" i="35"/>
  <c r="E456" i="35"/>
  <c r="C456" i="35"/>
  <c r="E455" i="35"/>
  <c r="E458" i="35" s="1"/>
  <c r="C455" i="35"/>
  <c r="C454" i="35"/>
  <c r="B454" i="35"/>
  <c r="B469" i="35" s="1"/>
  <c r="E453" i="35"/>
  <c r="E452" i="35"/>
  <c r="E454" i="35" s="1"/>
  <c r="E451" i="35"/>
  <c r="E446" i="35"/>
  <c r="D445" i="35"/>
  <c r="C445" i="35"/>
  <c r="B445" i="35"/>
  <c r="E444" i="35"/>
  <c r="E443" i="35"/>
  <c r="E445" i="35" s="1"/>
  <c r="E442" i="35"/>
  <c r="D441" i="35"/>
  <c r="C441" i="35"/>
  <c r="B441" i="35"/>
  <c r="E440" i="35"/>
  <c r="E441" i="35" s="1"/>
  <c r="E438" i="35"/>
  <c r="E437" i="35"/>
  <c r="D436" i="35"/>
  <c r="D447" i="35" s="1"/>
  <c r="C436" i="35"/>
  <c r="B436" i="35"/>
  <c r="E435" i="35"/>
  <c r="E434" i="35"/>
  <c r="E433" i="35"/>
  <c r="E436" i="35" s="1"/>
  <c r="E447" i="35" s="1"/>
  <c r="E432" i="35"/>
  <c r="D432" i="35"/>
  <c r="C432" i="35"/>
  <c r="C447" i="35" s="1"/>
  <c r="B432" i="35"/>
  <c r="B447" i="35" s="1"/>
  <c r="E431" i="35"/>
  <c r="E430" i="35"/>
  <c r="E429" i="35"/>
  <c r="E424" i="35"/>
  <c r="E423" i="35"/>
  <c r="D423" i="35"/>
  <c r="C423" i="35"/>
  <c r="B423" i="35"/>
  <c r="E422" i="35"/>
  <c r="E421" i="35"/>
  <c r="E420" i="35"/>
  <c r="D419" i="35"/>
  <c r="D425" i="35" s="1"/>
  <c r="B419" i="35"/>
  <c r="B425" i="35" s="1"/>
  <c r="E418" i="35"/>
  <c r="E416" i="35"/>
  <c r="C415" i="35"/>
  <c r="E415" i="35" s="1"/>
  <c r="E419" i="35" s="1"/>
  <c r="D414" i="35"/>
  <c r="B414" i="35"/>
  <c r="C413" i="35"/>
  <c r="E413" i="35" s="1"/>
  <c r="C412" i="35"/>
  <c r="E412" i="35" s="1"/>
  <c r="C411" i="35"/>
  <c r="D410" i="35"/>
  <c r="C410" i="35"/>
  <c r="B410" i="35"/>
  <c r="E409" i="35"/>
  <c r="E408" i="35"/>
  <c r="E407" i="35"/>
  <c r="E410" i="35" s="1"/>
  <c r="E402" i="35"/>
  <c r="D401" i="35"/>
  <c r="C401" i="35"/>
  <c r="B401" i="35"/>
  <c r="E400" i="35"/>
  <c r="E399" i="35"/>
  <c r="E398" i="35"/>
  <c r="E401" i="35" s="1"/>
  <c r="E397" i="35"/>
  <c r="D397" i="35"/>
  <c r="C397" i="35"/>
  <c r="B397" i="35"/>
  <c r="E396" i="35"/>
  <c r="E394" i="35"/>
  <c r="E393" i="35"/>
  <c r="D392" i="35"/>
  <c r="B392" i="35"/>
  <c r="C391" i="35"/>
  <c r="E390" i="35"/>
  <c r="E389" i="35"/>
  <c r="D388" i="35"/>
  <c r="D403" i="35" s="1"/>
  <c r="C388" i="35"/>
  <c r="B388" i="35"/>
  <c r="B403" i="35" s="1"/>
  <c r="E387" i="35"/>
  <c r="E386" i="35"/>
  <c r="E388" i="35" s="1"/>
  <c r="E385" i="35"/>
  <c r="E380" i="35"/>
  <c r="D379" i="35"/>
  <c r="C379" i="35"/>
  <c r="B379" i="35"/>
  <c r="E378" i="35"/>
  <c r="E377" i="35"/>
  <c r="E379" i="35" s="1"/>
  <c r="E376" i="35"/>
  <c r="D375" i="35"/>
  <c r="C375" i="35"/>
  <c r="B375" i="35"/>
  <c r="E374" i="35"/>
  <c r="E372" i="35"/>
  <c r="E371" i="35"/>
  <c r="E375" i="35" s="1"/>
  <c r="D370" i="35"/>
  <c r="B370" i="35"/>
  <c r="C369" i="35"/>
  <c r="E369" i="35" s="1"/>
  <c r="C368" i="35"/>
  <c r="E368" i="35" s="1"/>
  <c r="C367" i="35"/>
  <c r="C370" i="35" s="1"/>
  <c r="C381" i="35" s="1"/>
  <c r="D366" i="35"/>
  <c r="D381" i="35" s="1"/>
  <c r="C366" i="35"/>
  <c r="B366" i="35"/>
  <c r="B381" i="35" s="1"/>
  <c r="E365" i="35"/>
  <c r="B365" i="35"/>
  <c r="E364" i="35"/>
  <c r="E363" i="35"/>
  <c r="E366" i="35" s="1"/>
  <c r="B363" i="35"/>
  <c r="B539" i="35" s="1"/>
  <c r="E358" i="35"/>
  <c r="D357" i="35"/>
  <c r="C357" i="35"/>
  <c r="B357" i="35"/>
  <c r="E356" i="35"/>
  <c r="E355" i="35"/>
  <c r="E354" i="35"/>
  <c r="E357" i="35" s="1"/>
  <c r="E353" i="35"/>
  <c r="D353" i="35"/>
  <c r="C353" i="35"/>
  <c r="B353" i="35"/>
  <c r="E352" i="35"/>
  <c r="E350" i="35"/>
  <c r="E349" i="35"/>
  <c r="C349" i="35"/>
  <c r="D348" i="35"/>
  <c r="E347" i="35"/>
  <c r="C347" i="35"/>
  <c r="E346" i="35"/>
  <c r="C346" i="35"/>
  <c r="B346" i="35"/>
  <c r="B348" i="35" s="1"/>
  <c r="C345" i="35"/>
  <c r="E345" i="35" s="1"/>
  <c r="D344" i="35"/>
  <c r="D359" i="35" s="1"/>
  <c r="C344" i="35"/>
  <c r="B344" i="35"/>
  <c r="E343" i="35"/>
  <c r="E342" i="35"/>
  <c r="E344" i="35" s="1"/>
  <c r="E341" i="35"/>
  <c r="E336" i="35"/>
  <c r="D335" i="35"/>
  <c r="C335" i="35"/>
  <c r="B335" i="35"/>
  <c r="E334" i="35"/>
  <c r="E333" i="35"/>
  <c r="E335" i="35" s="1"/>
  <c r="E332" i="35"/>
  <c r="E331" i="35"/>
  <c r="D331" i="35"/>
  <c r="C331" i="35"/>
  <c r="B331" i="35"/>
  <c r="E330" i="35"/>
  <c r="E328" i="35"/>
  <c r="E327" i="35"/>
  <c r="D326" i="35"/>
  <c r="D337" i="35" s="1"/>
  <c r="B326" i="35"/>
  <c r="E325" i="35"/>
  <c r="E324" i="35"/>
  <c r="C324" i="35"/>
  <c r="C326" i="35" s="1"/>
  <c r="C337" i="35" s="1"/>
  <c r="E323" i="35"/>
  <c r="E326" i="35" s="1"/>
  <c r="C323" i="35"/>
  <c r="D322" i="35"/>
  <c r="C322" i="35"/>
  <c r="B322" i="35"/>
  <c r="B337" i="35" s="1"/>
  <c r="E321" i="35"/>
  <c r="E320" i="35"/>
  <c r="E319" i="35"/>
  <c r="E322" i="35" s="1"/>
  <c r="E314" i="35"/>
  <c r="D313" i="35"/>
  <c r="C313" i="35"/>
  <c r="B313" i="35"/>
  <c r="E312" i="35"/>
  <c r="E311" i="35"/>
  <c r="E310" i="35"/>
  <c r="E313" i="35" s="1"/>
  <c r="D309" i="35"/>
  <c r="D315" i="35" s="1"/>
  <c r="C309" i="35"/>
  <c r="B309" i="35"/>
  <c r="B315" i="35" s="1"/>
  <c r="E308" i="35"/>
  <c r="E306" i="35"/>
  <c r="E305" i="35"/>
  <c r="E309" i="35" s="1"/>
  <c r="D304" i="35"/>
  <c r="B304" i="35"/>
  <c r="E303" i="35"/>
  <c r="E302" i="35"/>
  <c r="E301" i="35"/>
  <c r="C301" i="35"/>
  <c r="C304" i="35" s="1"/>
  <c r="E300" i="35"/>
  <c r="D300" i="35"/>
  <c r="C300" i="35"/>
  <c r="C315" i="35" s="1"/>
  <c r="B300" i="35"/>
  <c r="E299" i="35"/>
  <c r="E298" i="35"/>
  <c r="E297" i="35"/>
  <c r="D293" i="35"/>
  <c r="E292" i="35"/>
  <c r="E291" i="35"/>
  <c r="D291" i="35"/>
  <c r="C291" i="35"/>
  <c r="B291" i="35"/>
  <c r="E290" i="35"/>
  <c r="E289" i="35"/>
  <c r="E288" i="35"/>
  <c r="D287" i="35"/>
  <c r="C287" i="35"/>
  <c r="B287" i="35"/>
  <c r="B293" i="35" s="1"/>
  <c r="E286" i="35"/>
  <c r="E284" i="35"/>
  <c r="E287" i="35" s="1"/>
  <c r="E283" i="35"/>
  <c r="D282" i="35"/>
  <c r="B282" i="35"/>
  <c r="E281" i="35"/>
  <c r="C281" i="35"/>
  <c r="E280" i="35"/>
  <c r="C280" i="35"/>
  <c r="E279" i="35"/>
  <c r="C279" i="35"/>
  <c r="C282" i="35" s="1"/>
  <c r="E278" i="35"/>
  <c r="D278" i="35"/>
  <c r="C278" i="35"/>
  <c r="C293" i="35" s="1"/>
  <c r="B278" i="35"/>
  <c r="E277" i="35"/>
  <c r="B277" i="35"/>
  <c r="B541" i="35" s="1"/>
  <c r="E276" i="35"/>
  <c r="E275" i="35"/>
  <c r="E270" i="35"/>
  <c r="D269" i="35"/>
  <c r="C269" i="35"/>
  <c r="B269" i="35"/>
  <c r="E268" i="35"/>
  <c r="E267" i="35"/>
  <c r="E266" i="35"/>
  <c r="E269" i="35" s="1"/>
  <c r="E265" i="35"/>
  <c r="D265" i="35"/>
  <c r="C265" i="35"/>
  <c r="B265" i="35"/>
  <c r="E264" i="35"/>
  <c r="E262" i="35"/>
  <c r="E261" i="35"/>
  <c r="D260" i="35"/>
  <c r="B260" i="35"/>
  <c r="C259" i="35"/>
  <c r="E259" i="35" s="1"/>
  <c r="C258" i="35"/>
  <c r="E258" i="35" s="1"/>
  <c r="C257" i="35"/>
  <c r="D256" i="35"/>
  <c r="D271" i="35" s="1"/>
  <c r="C256" i="35"/>
  <c r="B256" i="35"/>
  <c r="B271" i="35" s="1"/>
  <c r="E255" i="35"/>
  <c r="E254" i="35"/>
  <c r="E253" i="35"/>
  <c r="E256" i="35" s="1"/>
  <c r="E248" i="35"/>
  <c r="D247" i="35"/>
  <c r="C247" i="35"/>
  <c r="B247" i="35"/>
  <c r="E246" i="35"/>
  <c r="E245" i="35"/>
  <c r="E244" i="35"/>
  <c r="E247" i="35" s="1"/>
  <c r="E243" i="35"/>
  <c r="D243" i="35"/>
  <c r="C243" i="35"/>
  <c r="C249" i="35" s="1"/>
  <c r="B243" i="35"/>
  <c r="B249" i="35" s="1"/>
  <c r="E242" i="35"/>
  <c r="E240" i="35"/>
  <c r="E239" i="35"/>
  <c r="D238" i="35"/>
  <c r="C238" i="35"/>
  <c r="B238" i="35"/>
  <c r="E237" i="35"/>
  <c r="E236" i="35"/>
  <c r="E238" i="35" s="1"/>
  <c r="E249" i="35" s="1"/>
  <c r="E235" i="35"/>
  <c r="E234" i="35"/>
  <c r="D234" i="35"/>
  <c r="D249" i="35" s="1"/>
  <c r="C234" i="35"/>
  <c r="B234" i="35"/>
  <c r="E233" i="35"/>
  <c r="E232" i="35"/>
  <c r="E231" i="35"/>
  <c r="B227" i="35"/>
  <c r="E226" i="35"/>
  <c r="E225" i="35"/>
  <c r="D225" i="35"/>
  <c r="C225" i="35"/>
  <c r="B225" i="35"/>
  <c r="E224" i="35"/>
  <c r="E223" i="35"/>
  <c r="E222" i="35"/>
  <c r="D221" i="35"/>
  <c r="B221" i="35"/>
  <c r="E220" i="35"/>
  <c r="E218" i="35"/>
  <c r="C217" i="35"/>
  <c r="C221" i="35" s="1"/>
  <c r="D216" i="35"/>
  <c r="D227" i="35" s="1"/>
  <c r="C216" i="35"/>
  <c r="B216" i="35"/>
  <c r="E215" i="35"/>
  <c r="E214" i="35"/>
  <c r="E213" i="35"/>
  <c r="E216" i="35" s="1"/>
  <c r="E212" i="35"/>
  <c r="D212" i="35"/>
  <c r="C212" i="35"/>
  <c r="C227" i="35" s="1"/>
  <c r="B212" i="35"/>
  <c r="E211" i="35"/>
  <c r="E210" i="35"/>
  <c r="E209" i="35"/>
  <c r="E204" i="35"/>
  <c r="E203" i="35"/>
  <c r="D203" i="35"/>
  <c r="C203" i="35"/>
  <c r="B203" i="35"/>
  <c r="E202" i="35"/>
  <c r="E201" i="35"/>
  <c r="E200" i="35"/>
  <c r="C200" i="35"/>
  <c r="D199" i="35"/>
  <c r="B199" i="35"/>
  <c r="E198" i="35"/>
  <c r="C196" i="35"/>
  <c r="E196" i="35" s="1"/>
  <c r="C195" i="35"/>
  <c r="C199" i="35" s="1"/>
  <c r="D194" i="35"/>
  <c r="B194" i="35"/>
  <c r="C193" i="35"/>
  <c r="E193" i="35" s="1"/>
  <c r="C192" i="35"/>
  <c r="E192" i="35" s="1"/>
  <c r="C191" i="35"/>
  <c r="D190" i="35"/>
  <c r="D205" i="35" s="1"/>
  <c r="C190" i="35"/>
  <c r="B190" i="35"/>
  <c r="B205" i="35" s="1"/>
  <c r="E189" i="35"/>
  <c r="E188" i="35"/>
  <c r="E190" i="35" s="1"/>
  <c r="E187" i="35"/>
  <c r="C183" i="35"/>
  <c r="E182" i="35"/>
  <c r="D181" i="35"/>
  <c r="C181" i="35"/>
  <c r="B181" i="35"/>
  <c r="E180" i="35"/>
  <c r="E179" i="35"/>
  <c r="E181" i="35" s="1"/>
  <c r="E178" i="35"/>
  <c r="D177" i="35"/>
  <c r="C177" i="35"/>
  <c r="B177" i="35"/>
  <c r="E176" i="35"/>
  <c r="E174" i="35"/>
  <c r="E173" i="35"/>
  <c r="E177" i="35" s="1"/>
  <c r="D172" i="35"/>
  <c r="B172" i="35"/>
  <c r="E171" i="35"/>
  <c r="C171" i="35"/>
  <c r="C170" i="35"/>
  <c r="E170" i="35" s="1"/>
  <c r="C169" i="35"/>
  <c r="C172" i="35" s="1"/>
  <c r="D168" i="35"/>
  <c r="D183" i="35" s="1"/>
  <c r="C168" i="35"/>
  <c r="B168" i="35"/>
  <c r="B183" i="35" s="1"/>
  <c r="E167" i="35"/>
  <c r="E166" i="35"/>
  <c r="E165" i="35"/>
  <c r="E168" i="35" s="1"/>
  <c r="C161" i="35"/>
  <c r="E160" i="35"/>
  <c r="D159" i="35"/>
  <c r="C159" i="35"/>
  <c r="B159" i="35"/>
  <c r="E158" i="35"/>
  <c r="E157" i="35"/>
  <c r="E156" i="35"/>
  <c r="E159" i="35" s="1"/>
  <c r="D155" i="35"/>
  <c r="C155" i="35"/>
  <c r="B155" i="35"/>
  <c r="E154" i="35"/>
  <c r="E155" i="35" s="1"/>
  <c r="E152" i="35"/>
  <c r="E151" i="35"/>
  <c r="D150" i="35"/>
  <c r="B150" i="35"/>
  <c r="C149" i="35"/>
  <c r="E149" i="35" s="1"/>
  <c r="E148" i="35"/>
  <c r="E147" i="35"/>
  <c r="E150" i="35" s="1"/>
  <c r="C147" i="35"/>
  <c r="C150" i="35" s="1"/>
  <c r="E146" i="35"/>
  <c r="D146" i="35"/>
  <c r="D161" i="35" s="1"/>
  <c r="C146" i="35"/>
  <c r="B146" i="35"/>
  <c r="B161" i="35" s="1"/>
  <c r="E145" i="35"/>
  <c r="E144" i="35"/>
  <c r="E143" i="35"/>
  <c r="E138" i="35"/>
  <c r="E137" i="35"/>
  <c r="D137" i="35"/>
  <c r="C137" i="35"/>
  <c r="B137" i="35"/>
  <c r="E136" i="35"/>
  <c r="E135" i="35"/>
  <c r="E134" i="35"/>
  <c r="D133" i="35"/>
  <c r="C133" i="35"/>
  <c r="B133" i="35"/>
  <c r="B139" i="35" s="1"/>
  <c r="E132" i="35"/>
  <c r="E130" i="35"/>
  <c r="C129" i="35"/>
  <c r="E129" i="35" s="1"/>
  <c r="E133" i="35" s="1"/>
  <c r="D128" i="35"/>
  <c r="C128" i="35"/>
  <c r="B128" i="35"/>
  <c r="E127" i="35"/>
  <c r="E126" i="35"/>
  <c r="E125" i="35"/>
  <c r="E128" i="35" s="1"/>
  <c r="E124" i="35"/>
  <c r="E139" i="35" s="1"/>
  <c r="D124" i="35"/>
  <c r="D139" i="35" s="1"/>
  <c r="C124" i="35"/>
  <c r="C139" i="35" s="1"/>
  <c r="B124" i="35"/>
  <c r="E123" i="35"/>
  <c r="E122" i="35"/>
  <c r="E121" i="35"/>
  <c r="E116" i="35"/>
  <c r="E115" i="35"/>
  <c r="D115" i="35"/>
  <c r="C115" i="35"/>
  <c r="B115" i="35"/>
  <c r="E114" i="35"/>
  <c r="E113" i="35"/>
  <c r="E112" i="35"/>
  <c r="D111" i="35"/>
  <c r="C111" i="35"/>
  <c r="B111" i="35"/>
  <c r="E110" i="35"/>
  <c r="E108" i="35"/>
  <c r="E107" i="35"/>
  <c r="E111" i="35" s="1"/>
  <c r="E106" i="35"/>
  <c r="D106" i="35"/>
  <c r="C106" i="35"/>
  <c r="B106" i="35"/>
  <c r="E105" i="35"/>
  <c r="C105" i="35"/>
  <c r="E104" i="35"/>
  <c r="E103" i="35"/>
  <c r="D102" i="35"/>
  <c r="D117" i="35" s="1"/>
  <c r="C102" i="35"/>
  <c r="C117" i="35" s="1"/>
  <c r="B102" i="35"/>
  <c r="B117" i="35" s="1"/>
  <c r="E101" i="35"/>
  <c r="E100" i="35"/>
  <c r="E102" i="35" s="1"/>
  <c r="E117" i="35" s="1"/>
  <c r="E99" i="35"/>
  <c r="E94" i="35"/>
  <c r="D93" i="35"/>
  <c r="C93" i="35"/>
  <c r="B93" i="35"/>
  <c r="E92" i="35"/>
  <c r="E91" i="35"/>
  <c r="E90" i="35"/>
  <c r="E93" i="35" s="1"/>
  <c r="D89" i="35"/>
  <c r="B89" i="35"/>
  <c r="E88" i="35"/>
  <c r="E86" i="35"/>
  <c r="C85" i="35"/>
  <c r="D84" i="35"/>
  <c r="C84" i="35"/>
  <c r="B84" i="35"/>
  <c r="E83" i="35"/>
  <c r="C83" i="35"/>
  <c r="E82" i="35"/>
  <c r="E81" i="35"/>
  <c r="E84" i="35" s="1"/>
  <c r="C81" i="35"/>
  <c r="D80" i="35"/>
  <c r="D95" i="35" s="1"/>
  <c r="C80" i="35"/>
  <c r="B80" i="35"/>
  <c r="B95" i="35" s="1"/>
  <c r="E79" i="35"/>
  <c r="E80" i="35" s="1"/>
  <c r="E78" i="35"/>
  <c r="E77" i="35"/>
  <c r="E72" i="35"/>
  <c r="D71" i="35"/>
  <c r="C71" i="35"/>
  <c r="B71" i="35"/>
  <c r="E70" i="35"/>
  <c r="E69" i="35"/>
  <c r="C68" i="35"/>
  <c r="E68" i="35" s="1"/>
  <c r="E71" i="35" s="1"/>
  <c r="D67" i="35"/>
  <c r="C67" i="35"/>
  <c r="B67" i="35"/>
  <c r="E66" i="35"/>
  <c r="E64" i="35"/>
  <c r="E63" i="35"/>
  <c r="E67" i="35" s="1"/>
  <c r="D62" i="35"/>
  <c r="E61" i="35"/>
  <c r="C61" i="35"/>
  <c r="C60" i="35"/>
  <c r="E60" i="35" s="1"/>
  <c r="B60" i="35"/>
  <c r="B62" i="35" s="1"/>
  <c r="E59" i="35"/>
  <c r="C59" i="35"/>
  <c r="C543" i="35" s="1"/>
  <c r="E58" i="35"/>
  <c r="D58" i="35"/>
  <c r="D73" i="35" s="1"/>
  <c r="C58" i="35"/>
  <c r="B58" i="35"/>
  <c r="B73" i="35" s="1"/>
  <c r="E57" i="35"/>
  <c r="E56" i="35"/>
  <c r="E55" i="35"/>
  <c r="E50" i="35"/>
  <c r="E49" i="35"/>
  <c r="D49" i="35"/>
  <c r="C49" i="35"/>
  <c r="B49" i="35"/>
  <c r="E48" i="35"/>
  <c r="E47" i="35"/>
  <c r="E46" i="35"/>
  <c r="D45" i="35"/>
  <c r="C45" i="35"/>
  <c r="B45" i="35"/>
  <c r="E44" i="35"/>
  <c r="E42" i="35"/>
  <c r="E41" i="35"/>
  <c r="E45" i="35" s="1"/>
  <c r="D40" i="35"/>
  <c r="C40" i="35"/>
  <c r="B40" i="35"/>
  <c r="E39" i="35"/>
  <c r="E38" i="35"/>
  <c r="E37" i="35"/>
  <c r="E40" i="35" s="1"/>
  <c r="D36" i="35"/>
  <c r="D51" i="35" s="1"/>
  <c r="C36" i="35"/>
  <c r="C51" i="35" s="1"/>
  <c r="B36" i="35"/>
  <c r="B51" i="35" s="1"/>
  <c r="E35" i="35"/>
  <c r="E34" i="35"/>
  <c r="E33" i="35"/>
  <c r="E36" i="35" s="1"/>
  <c r="E51" i="35" s="1"/>
  <c r="E28" i="35"/>
  <c r="D27" i="35"/>
  <c r="B27" i="35"/>
  <c r="E26" i="35"/>
  <c r="E25" i="35"/>
  <c r="C24" i="35"/>
  <c r="C552" i="35" s="1"/>
  <c r="C555" i="35" s="1"/>
  <c r="E23" i="35"/>
  <c r="D23" i="35"/>
  <c r="D29" i="35" s="1"/>
  <c r="C23" i="35"/>
  <c r="B23" i="35"/>
  <c r="E22" i="35"/>
  <c r="E20" i="35"/>
  <c r="E19" i="35"/>
  <c r="E18" i="35"/>
  <c r="D18" i="35"/>
  <c r="B18" i="35"/>
  <c r="E17" i="35"/>
  <c r="E16" i="35"/>
  <c r="C16" i="35"/>
  <c r="C544" i="35" s="1"/>
  <c r="E15" i="35"/>
  <c r="D14" i="35"/>
  <c r="C14" i="35"/>
  <c r="B14" i="35"/>
  <c r="B29" i="35" s="1"/>
  <c r="E13" i="35"/>
  <c r="E12" i="35"/>
  <c r="E11" i="35"/>
  <c r="D292" i="34"/>
  <c r="E292" i="34" s="1"/>
  <c r="C292" i="34"/>
  <c r="B292" i="34"/>
  <c r="D290" i="34"/>
  <c r="E290" i="34" s="1"/>
  <c r="C290" i="34"/>
  <c r="B290" i="34"/>
  <c r="D289" i="34"/>
  <c r="E289" i="34" s="1"/>
  <c r="C289" i="34"/>
  <c r="B289" i="34"/>
  <c r="D288" i="34"/>
  <c r="E288" i="34" s="1"/>
  <c r="C288" i="34"/>
  <c r="C291" i="34" s="1"/>
  <c r="B288" i="34"/>
  <c r="B291" i="34" s="1"/>
  <c r="D286" i="34"/>
  <c r="E286" i="34" s="1"/>
  <c r="C286" i="34"/>
  <c r="B286" i="34"/>
  <c r="D285" i="34"/>
  <c r="E285" i="34" s="1"/>
  <c r="C285" i="34"/>
  <c r="B285" i="34"/>
  <c r="D284" i="34"/>
  <c r="E284" i="34" s="1"/>
  <c r="C284" i="34"/>
  <c r="B284" i="34"/>
  <c r="D283" i="34"/>
  <c r="B283" i="34"/>
  <c r="B287" i="34" s="1"/>
  <c r="D282" i="34"/>
  <c r="D281" i="34"/>
  <c r="B281" i="34"/>
  <c r="D280" i="34"/>
  <c r="B280" i="34"/>
  <c r="D279" i="34"/>
  <c r="B279" i="34"/>
  <c r="B282" i="34" s="1"/>
  <c r="D277" i="34"/>
  <c r="E277" i="34" s="1"/>
  <c r="C277" i="34"/>
  <c r="B277" i="34"/>
  <c r="D276" i="34"/>
  <c r="E276" i="34" s="1"/>
  <c r="C276" i="34"/>
  <c r="B276" i="34"/>
  <c r="D275" i="34"/>
  <c r="C275" i="34"/>
  <c r="C278" i="34" s="1"/>
  <c r="B275" i="34"/>
  <c r="B278" i="34" s="1"/>
  <c r="B293" i="34" s="1"/>
  <c r="E270" i="34"/>
  <c r="E269" i="34"/>
  <c r="D269" i="34"/>
  <c r="C269" i="34"/>
  <c r="B269" i="34"/>
  <c r="E268" i="34"/>
  <c r="E267" i="34"/>
  <c r="E266" i="34"/>
  <c r="D265" i="34"/>
  <c r="C265" i="34"/>
  <c r="C271" i="34" s="1"/>
  <c r="B265" i="34"/>
  <c r="E264" i="34"/>
  <c r="E262" i="34"/>
  <c r="E261" i="34"/>
  <c r="D260" i="34"/>
  <c r="C260" i="34"/>
  <c r="B260" i="34"/>
  <c r="E259" i="34"/>
  <c r="E258" i="34"/>
  <c r="E257" i="34"/>
  <c r="E260" i="34" s="1"/>
  <c r="E256" i="34"/>
  <c r="D256" i="34"/>
  <c r="D271" i="34" s="1"/>
  <c r="C256" i="34"/>
  <c r="B256" i="34"/>
  <c r="B271" i="34" s="1"/>
  <c r="E255" i="34"/>
  <c r="E254" i="34"/>
  <c r="E253" i="34"/>
  <c r="E248" i="34"/>
  <c r="E247" i="34"/>
  <c r="D247" i="34"/>
  <c r="C247" i="34"/>
  <c r="B247" i="34"/>
  <c r="E246" i="34"/>
  <c r="E245" i="34"/>
  <c r="E244" i="34"/>
  <c r="D243" i="34"/>
  <c r="C243" i="34"/>
  <c r="B243" i="34"/>
  <c r="E242" i="34"/>
  <c r="E240" i="34"/>
  <c r="E239" i="34"/>
  <c r="E243" i="34" s="1"/>
  <c r="D238" i="34"/>
  <c r="C238" i="34"/>
  <c r="B238" i="34"/>
  <c r="E237" i="34"/>
  <c r="E236" i="34"/>
  <c r="E235" i="34"/>
  <c r="E238" i="34" s="1"/>
  <c r="C235" i="34"/>
  <c r="D234" i="34"/>
  <c r="D249" i="34" s="1"/>
  <c r="C234" i="34"/>
  <c r="C249" i="34" s="1"/>
  <c r="B234" i="34"/>
  <c r="E233" i="34"/>
  <c r="E232" i="34"/>
  <c r="E231" i="34"/>
  <c r="E234" i="34" s="1"/>
  <c r="E249" i="34" s="1"/>
  <c r="E226" i="34"/>
  <c r="D225" i="34"/>
  <c r="C225" i="34"/>
  <c r="B225" i="34"/>
  <c r="E224" i="34"/>
  <c r="E223" i="34"/>
  <c r="E222" i="34"/>
  <c r="E225" i="34" s="1"/>
  <c r="D221" i="34"/>
  <c r="C221" i="34"/>
  <c r="B221" i="34"/>
  <c r="E220" i="34"/>
  <c r="E218" i="34"/>
  <c r="E217" i="34"/>
  <c r="E221" i="34" s="1"/>
  <c r="D216" i="34"/>
  <c r="C216" i="34"/>
  <c r="B216" i="34"/>
  <c r="B227" i="34" s="1"/>
  <c r="E215" i="34"/>
  <c r="E216" i="34" s="1"/>
  <c r="E214" i="34"/>
  <c r="E213" i="34"/>
  <c r="D212" i="34"/>
  <c r="D227" i="34" s="1"/>
  <c r="C212" i="34"/>
  <c r="C227" i="34" s="1"/>
  <c r="B212" i="34"/>
  <c r="E211" i="34"/>
  <c r="E210" i="34"/>
  <c r="E209" i="34"/>
  <c r="E212" i="34" s="1"/>
  <c r="D205" i="34"/>
  <c r="E204" i="34"/>
  <c r="D203" i="34"/>
  <c r="C203" i="34"/>
  <c r="B203" i="34"/>
  <c r="E202" i="34"/>
  <c r="E201" i="34"/>
  <c r="E200" i="34"/>
  <c r="E203" i="34" s="1"/>
  <c r="D199" i="34"/>
  <c r="C199" i="34"/>
  <c r="B199" i="34"/>
  <c r="E198" i="34"/>
  <c r="E196" i="34"/>
  <c r="E195" i="34"/>
  <c r="E199" i="34" s="1"/>
  <c r="D194" i="34"/>
  <c r="C194" i="34"/>
  <c r="C205" i="34" s="1"/>
  <c r="B194" i="34"/>
  <c r="E193" i="34"/>
  <c r="E192" i="34"/>
  <c r="E191" i="34"/>
  <c r="E194" i="34" s="1"/>
  <c r="E190" i="34"/>
  <c r="D190" i="34"/>
  <c r="C190" i="34"/>
  <c r="B190" i="34"/>
  <c r="B205" i="34" s="1"/>
  <c r="E189" i="34"/>
  <c r="E188" i="34"/>
  <c r="E187" i="34"/>
  <c r="E182" i="34"/>
  <c r="E181" i="34"/>
  <c r="D181" i="34"/>
  <c r="C181" i="34"/>
  <c r="B181" i="34"/>
  <c r="E180" i="34"/>
  <c r="E179" i="34"/>
  <c r="E178" i="34"/>
  <c r="D177" i="34"/>
  <c r="C177" i="34"/>
  <c r="B177" i="34"/>
  <c r="E176" i="34"/>
  <c r="E174" i="34"/>
  <c r="E173" i="34"/>
  <c r="E177" i="34" s="1"/>
  <c r="D172" i="34"/>
  <c r="C172" i="34"/>
  <c r="B172" i="34"/>
  <c r="E171" i="34"/>
  <c r="E170" i="34"/>
  <c r="E169" i="34"/>
  <c r="E172" i="34" s="1"/>
  <c r="E168" i="34"/>
  <c r="E183" i="34" s="1"/>
  <c r="D168" i="34"/>
  <c r="D183" i="34" s="1"/>
  <c r="C168" i="34"/>
  <c r="C183" i="34" s="1"/>
  <c r="B168" i="34"/>
  <c r="B183" i="34" s="1"/>
  <c r="E167" i="34"/>
  <c r="E166" i="34"/>
  <c r="E165" i="34"/>
  <c r="E160" i="34"/>
  <c r="D159" i="34"/>
  <c r="C159" i="34"/>
  <c r="B159" i="34"/>
  <c r="E158" i="34"/>
  <c r="E159" i="34" s="1"/>
  <c r="E157" i="34"/>
  <c r="E156" i="34"/>
  <c r="D155" i="34"/>
  <c r="B155" i="34"/>
  <c r="E154" i="34"/>
  <c r="E152" i="34"/>
  <c r="C151" i="34"/>
  <c r="D150" i="34"/>
  <c r="B150" i="34"/>
  <c r="C149" i="34"/>
  <c r="E149" i="34" s="1"/>
  <c r="E148" i="34"/>
  <c r="C148" i="34"/>
  <c r="C147" i="34"/>
  <c r="E147" i="34" s="1"/>
  <c r="E150" i="34" s="1"/>
  <c r="D146" i="34"/>
  <c r="D161" i="34" s="1"/>
  <c r="C146" i="34"/>
  <c r="B146" i="34"/>
  <c r="B161" i="34" s="1"/>
  <c r="E145" i="34"/>
  <c r="E144" i="34"/>
  <c r="E146" i="34" s="1"/>
  <c r="E143" i="34"/>
  <c r="E138" i="34"/>
  <c r="D137" i="34"/>
  <c r="C137" i="34"/>
  <c r="B137" i="34"/>
  <c r="E136" i="34"/>
  <c r="E135" i="34"/>
  <c r="E137" i="34" s="1"/>
  <c r="E134" i="34"/>
  <c r="D133" i="34"/>
  <c r="C133" i="34"/>
  <c r="B133" i="34"/>
  <c r="E132" i="34"/>
  <c r="E130" i="34"/>
  <c r="E129" i="34"/>
  <c r="E133" i="34" s="1"/>
  <c r="D128" i="34"/>
  <c r="B128" i="34"/>
  <c r="C127" i="34"/>
  <c r="E127" i="34" s="1"/>
  <c r="E126" i="34"/>
  <c r="C126" i="34"/>
  <c r="E125" i="34"/>
  <c r="C125" i="34"/>
  <c r="C128" i="34" s="1"/>
  <c r="D124" i="34"/>
  <c r="D139" i="34" s="1"/>
  <c r="C124" i="34"/>
  <c r="C139" i="34" s="1"/>
  <c r="B124" i="34"/>
  <c r="B139" i="34" s="1"/>
  <c r="E123" i="34"/>
  <c r="E122" i="34"/>
  <c r="E121" i="34"/>
  <c r="E124" i="34" s="1"/>
  <c r="E116" i="34"/>
  <c r="D115" i="34"/>
  <c r="C115" i="34"/>
  <c r="B115" i="34"/>
  <c r="E114" i="34"/>
  <c r="E113" i="34"/>
  <c r="E112" i="34"/>
  <c r="E115" i="34" s="1"/>
  <c r="D111" i="34"/>
  <c r="C111" i="34"/>
  <c r="B111" i="34"/>
  <c r="E110" i="34"/>
  <c r="E108" i="34"/>
  <c r="E107" i="34"/>
  <c r="E111" i="34" s="1"/>
  <c r="D106" i="34"/>
  <c r="C106" i="34"/>
  <c r="B106" i="34"/>
  <c r="E105" i="34"/>
  <c r="E106" i="34" s="1"/>
  <c r="E104" i="34"/>
  <c r="E103" i="34"/>
  <c r="D102" i="34"/>
  <c r="D117" i="34" s="1"/>
  <c r="C102" i="34"/>
  <c r="C117" i="34" s="1"/>
  <c r="B102" i="34"/>
  <c r="B117" i="34" s="1"/>
  <c r="E101" i="34"/>
  <c r="E100" i="34"/>
  <c r="E99" i="34"/>
  <c r="E94" i="34"/>
  <c r="D93" i="34"/>
  <c r="C93" i="34"/>
  <c r="B93" i="34"/>
  <c r="E92" i="34"/>
  <c r="E91" i="34"/>
  <c r="E90" i="34"/>
  <c r="E93" i="34" s="1"/>
  <c r="D89" i="34"/>
  <c r="C89" i="34"/>
  <c r="B89" i="34"/>
  <c r="E88" i="34"/>
  <c r="E86" i="34"/>
  <c r="E85" i="34"/>
  <c r="E89" i="34" s="1"/>
  <c r="D84" i="34"/>
  <c r="C84" i="34"/>
  <c r="B84" i="34"/>
  <c r="C83" i="34"/>
  <c r="E83" i="34" s="1"/>
  <c r="E82" i="34"/>
  <c r="E81" i="34"/>
  <c r="E84" i="34" s="1"/>
  <c r="D80" i="34"/>
  <c r="D95" i="34" s="1"/>
  <c r="C80" i="34"/>
  <c r="C95" i="34" s="1"/>
  <c r="B80" i="34"/>
  <c r="B95" i="34" s="1"/>
  <c r="E79" i="34"/>
  <c r="E78" i="34"/>
  <c r="E77" i="34"/>
  <c r="E80" i="34" s="1"/>
  <c r="E72" i="34"/>
  <c r="D71" i="34"/>
  <c r="C71" i="34"/>
  <c r="B71" i="34"/>
  <c r="E70" i="34"/>
  <c r="E69" i="34"/>
  <c r="E68" i="34"/>
  <c r="E71" i="34" s="1"/>
  <c r="D67" i="34"/>
  <c r="C67" i="34"/>
  <c r="B67" i="34"/>
  <c r="E66" i="34"/>
  <c r="E64" i="34"/>
  <c r="E63" i="34"/>
  <c r="E67" i="34" s="1"/>
  <c r="D62" i="34"/>
  <c r="B62" i="34"/>
  <c r="E61" i="34"/>
  <c r="C61" i="34"/>
  <c r="C281" i="34" s="1"/>
  <c r="C60" i="34"/>
  <c r="C280" i="34" s="1"/>
  <c r="C59" i="34"/>
  <c r="E59" i="34" s="1"/>
  <c r="D58" i="34"/>
  <c r="D73" i="34" s="1"/>
  <c r="C58" i="34"/>
  <c r="B58" i="34"/>
  <c r="B73" i="34" s="1"/>
  <c r="E57" i="34"/>
  <c r="E56" i="34"/>
  <c r="E55" i="34"/>
  <c r="E58" i="34" s="1"/>
  <c r="E50" i="34"/>
  <c r="D49" i="34"/>
  <c r="C49" i="34"/>
  <c r="B49" i="34"/>
  <c r="E48" i="34"/>
  <c r="E47" i="34"/>
  <c r="E46" i="34"/>
  <c r="E49" i="34" s="1"/>
  <c r="D45" i="34"/>
  <c r="C45" i="34"/>
  <c r="B45" i="34"/>
  <c r="E44" i="34"/>
  <c r="E42" i="34"/>
  <c r="E41" i="34"/>
  <c r="E45" i="34" s="1"/>
  <c r="D40" i="34"/>
  <c r="C40" i="34"/>
  <c r="B40" i="34"/>
  <c r="E39" i="34"/>
  <c r="E38" i="34"/>
  <c r="E37" i="34"/>
  <c r="E40" i="34" s="1"/>
  <c r="D36" i="34"/>
  <c r="D51" i="34" s="1"/>
  <c r="C36" i="34"/>
  <c r="C51" i="34" s="1"/>
  <c r="B36" i="34"/>
  <c r="B51" i="34" s="1"/>
  <c r="E35" i="34"/>
  <c r="E34" i="34"/>
  <c r="E33" i="34"/>
  <c r="E36" i="34" s="1"/>
  <c r="E28" i="34"/>
  <c r="D27" i="34"/>
  <c r="C27" i="34"/>
  <c r="B27" i="34"/>
  <c r="E26" i="34"/>
  <c r="E25" i="34"/>
  <c r="E24" i="34"/>
  <c r="E27" i="34" s="1"/>
  <c r="D23" i="34"/>
  <c r="C23" i="34"/>
  <c r="C29" i="34" s="1"/>
  <c r="B23" i="34"/>
  <c r="E22" i="34"/>
  <c r="E20" i="34"/>
  <c r="E19" i="34"/>
  <c r="E23" i="34" s="1"/>
  <c r="D18" i="34"/>
  <c r="C18" i="34"/>
  <c r="B18" i="34"/>
  <c r="E17" i="34"/>
  <c r="E16" i="34"/>
  <c r="E15" i="34"/>
  <c r="E18" i="34" s="1"/>
  <c r="E14" i="34"/>
  <c r="D14" i="34"/>
  <c r="D29" i="34" s="1"/>
  <c r="C14" i="34"/>
  <c r="B14" i="34"/>
  <c r="B29" i="34" s="1"/>
  <c r="E13" i="34"/>
  <c r="E12" i="34"/>
  <c r="E11" i="34"/>
  <c r="D446" i="33"/>
  <c r="E446" i="33" s="1"/>
  <c r="C446" i="33"/>
  <c r="B446" i="33"/>
  <c r="D444" i="33"/>
  <c r="E444" i="33" s="1"/>
  <c r="C444" i="33"/>
  <c r="B444" i="33"/>
  <c r="D443" i="33"/>
  <c r="E443" i="33" s="1"/>
  <c r="C443" i="33"/>
  <c r="B443" i="33"/>
  <c r="D442" i="33"/>
  <c r="B442" i="33"/>
  <c r="B445" i="33" s="1"/>
  <c r="D440" i="33"/>
  <c r="E440" i="33" s="1"/>
  <c r="C440" i="33"/>
  <c r="B440" i="33"/>
  <c r="D439" i="33"/>
  <c r="E439" i="33" s="1"/>
  <c r="C439" i="33"/>
  <c r="B439" i="33"/>
  <c r="D438" i="33"/>
  <c r="E438" i="33" s="1"/>
  <c r="C438" i="33"/>
  <c r="B438" i="33"/>
  <c r="D437" i="33"/>
  <c r="C437" i="33"/>
  <c r="C441" i="33" s="1"/>
  <c r="B437" i="33"/>
  <c r="B441" i="33" s="1"/>
  <c r="D435" i="33"/>
  <c r="B435" i="33"/>
  <c r="D434" i="33"/>
  <c r="B434" i="33"/>
  <c r="D433" i="33"/>
  <c r="B433" i="33"/>
  <c r="B436" i="33" s="1"/>
  <c r="D431" i="33"/>
  <c r="E431" i="33" s="1"/>
  <c r="C431" i="33"/>
  <c r="B431" i="33"/>
  <c r="D430" i="33"/>
  <c r="E430" i="33" s="1"/>
  <c r="C430" i="33"/>
  <c r="B430" i="33"/>
  <c r="D429" i="33"/>
  <c r="E429" i="33" s="1"/>
  <c r="E432" i="33" s="1"/>
  <c r="C429" i="33"/>
  <c r="C432" i="33" s="1"/>
  <c r="B429" i="33"/>
  <c r="B432" i="33" s="1"/>
  <c r="B447" i="33" s="1"/>
  <c r="D425" i="33"/>
  <c r="E424" i="33"/>
  <c r="D423" i="33"/>
  <c r="C423" i="33"/>
  <c r="B423" i="33"/>
  <c r="E422" i="33"/>
  <c r="E421" i="33"/>
  <c r="E420" i="33"/>
  <c r="E423" i="33" s="1"/>
  <c r="D419" i="33"/>
  <c r="C419" i="33"/>
  <c r="C425" i="33" s="1"/>
  <c r="B419" i="33"/>
  <c r="B425" i="33" s="1"/>
  <c r="E418" i="33"/>
  <c r="E416" i="33"/>
  <c r="E415" i="33"/>
  <c r="E419" i="33" s="1"/>
  <c r="D414" i="33"/>
  <c r="C414" i="33"/>
  <c r="B414" i="33"/>
  <c r="E413" i="33"/>
  <c r="E412" i="33"/>
  <c r="E411" i="33"/>
  <c r="E414" i="33" s="1"/>
  <c r="E410" i="33"/>
  <c r="E425" i="33" s="1"/>
  <c r="D410" i="33"/>
  <c r="C410" i="33"/>
  <c r="B410" i="33"/>
  <c r="E409" i="33"/>
  <c r="E408" i="33"/>
  <c r="E407" i="33"/>
  <c r="E402" i="33"/>
  <c r="E401" i="33"/>
  <c r="D401" i="33"/>
  <c r="C401" i="33"/>
  <c r="B401" i="33"/>
  <c r="E400" i="33"/>
  <c r="E399" i="33"/>
  <c r="E398" i="33"/>
  <c r="D397" i="33"/>
  <c r="C397" i="33"/>
  <c r="B397" i="33"/>
  <c r="E396" i="33"/>
  <c r="E394" i="33"/>
  <c r="E393" i="33"/>
  <c r="E397" i="33" s="1"/>
  <c r="D392" i="33"/>
  <c r="B392" i="33"/>
  <c r="C391" i="33"/>
  <c r="E391" i="33" s="1"/>
  <c r="C390" i="33"/>
  <c r="E390" i="33" s="1"/>
  <c r="C389" i="33"/>
  <c r="E388" i="33"/>
  <c r="D388" i="33"/>
  <c r="D403" i="33" s="1"/>
  <c r="C388" i="33"/>
  <c r="B388" i="33"/>
  <c r="B403" i="33" s="1"/>
  <c r="E387" i="33"/>
  <c r="E386" i="33"/>
  <c r="E385" i="33"/>
  <c r="E380" i="33"/>
  <c r="E379" i="33"/>
  <c r="D379" i="33"/>
  <c r="C379" i="33"/>
  <c r="B379" i="33"/>
  <c r="E378" i="33"/>
  <c r="E377" i="33"/>
  <c r="E376" i="33"/>
  <c r="D375" i="33"/>
  <c r="D381" i="33" s="1"/>
  <c r="C375" i="33"/>
  <c r="B375" i="33"/>
  <c r="E374" i="33"/>
  <c r="E372" i="33"/>
  <c r="E371" i="33"/>
  <c r="E375" i="33" s="1"/>
  <c r="D370" i="33"/>
  <c r="C370" i="33"/>
  <c r="B370" i="33"/>
  <c r="E369" i="33"/>
  <c r="E368" i="33"/>
  <c r="E367" i="33"/>
  <c r="E370" i="33" s="1"/>
  <c r="D366" i="33"/>
  <c r="C366" i="33"/>
  <c r="C381" i="33" s="1"/>
  <c r="B366" i="33"/>
  <c r="B381" i="33" s="1"/>
  <c r="E365" i="33"/>
  <c r="E366" i="33" s="1"/>
  <c r="E364" i="33"/>
  <c r="E363" i="33"/>
  <c r="E358" i="33"/>
  <c r="E357" i="33"/>
  <c r="D357" i="33"/>
  <c r="C357" i="33"/>
  <c r="B357" i="33"/>
  <c r="E356" i="33"/>
  <c r="E355" i="33"/>
  <c r="E354" i="33"/>
  <c r="D353" i="33"/>
  <c r="C353" i="33"/>
  <c r="B353" i="33"/>
  <c r="E352" i="33"/>
  <c r="E350" i="33"/>
  <c r="E353" i="33" s="1"/>
  <c r="E349" i="33"/>
  <c r="E348" i="33"/>
  <c r="D348" i="33"/>
  <c r="C348" i="33"/>
  <c r="B348" i="33"/>
  <c r="E347" i="33"/>
  <c r="E346" i="33"/>
  <c r="E345" i="33"/>
  <c r="D344" i="33"/>
  <c r="D359" i="33" s="1"/>
  <c r="C344" i="33"/>
  <c r="B344" i="33"/>
  <c r="B359" i="33" s="1"/>
  <c r="E343" i="33"/>
  <c r="E342" i="33"/>
  <c r="E341" i="33"/>
  <c r="E344" i="33" s="1"/>
  <c r="E359" i="33" s="1"/>
  <c r="E336" i="33"/>
  <c r="D335" i="33"/>
  <c r="B335" i="33"/>
  <c r="E334" i="33"/>
  <c r="E333" i="33"/>
  <c r="C332" i="33"/>
  <c r="C442" i="33" s="1"/>
  <c r="C445" i="33" s="1"/>
  <c r="D331" i="33"/>
  <c r="C331" i="33"/>
  <c r="B331" i="33"/>
  <c r="E330" i="33"/>
  <c r="E328" i="33"/>
  <c r="E327" i="33"/>
  <c r="E331" i="33" s="1"/>
  <c r="D326" i="33"/>
  <c r="C326" i="33"/>
  <c r="B326" i="33"/>
  <c r="E325" i="33"/>
  <c r="E324" i="33"/>
  <c r="C323" i="33"/>
  <c r="E323" i="33" s="1"/>
  <c r="E326" i="33" s="1"/>
  <c r="D322" i="33"/>
  <c r="D337" i="33" s="1"/>
  <c r="C322" i="33"/>
  <c r="B322" i="33"/>
  <c r="B337" i="33" s="1"/>
  <c r="E321" i="33"/>
  <c r="E320" i="33"/>
  <c r="E319" i="33"/>
  <c r="E322" i="33" s="1"/>
  <c r="E314" i="33"/>
  <c r="D313" i="33"/>
  <c r="C313" i="33"/>
  <c r="B313" i="33"/>
  <c r="E312" i="33"/>
  <c r="E311" i="33"/>
  <c r="E310" i="33"/>
  <c r="E313" i="33" s="1"/>
  <c r="E309" i="33"/>
  <c r="D309" i="33"/>
  <c r="D315" i="33" s="1"/>
  <c r="C309" i="33"/>
  <c r="B309" i="33"/>
  <c r="E308" i="33"/>
  <c r="E306" i="33"/>
  <c r="E305" i="33"/>
  <c r="D304" i="33"/>
  <c r="C304" i="33"/>
  <c r="B304" i="33"/>
  <c r="E303" i="33"/>
  <c r="E302" i="33"/>
  <c r="E301" i="33"/>
  <c r="E304" i="33" s="1"/>
  <c r="D300" i="33"/>
  <c r="C300" i="33"/>
  <c r="C315" i="33" s="1"/>
  <c r="B300" i="33"/>
  <c r="B315" i="33" s="1"/>
  <c r="E299" i="33"/>
  <c r="E298" i="33"/>
  <c r="E297" i="33"/>
  <c r="E300" i="33" s="1"/>
  <c r="E315" i="33" s="1"/>
  <c r="C293" i="33"/>
  <c r="E292" i="33"/>
  <c r="D291" i="33"/>
  <c r="C291" i="33"/>
  <c r="B291" i="33"/>
  <c r="E290" i="33"/>
  <c r="E289" i="33"/>
  <c r="E288" i="33"/>
  <c r="E291" i="33" s="1"/>
  <c r="D287" i="33"/>
  <c r="C287" i="33"/>
  <c r="B287" i="33"/>
  <c r="E286" i="33"/>
  <c r="E287" i="33" s="1"/>
  <c r="E284" i="33"/>
  <c r="E283" i="33"/>
  <c r="E282" i="33"/>
  <c r="D282" i="33"/>
  <c r="C282" i="33"/>
  <c r="B282" i="33"/>
  <c r="B293" i="33" s="1"/>
  <c r="E281" i="33"/>
  <c r="E280" i="33"/>
  <c r="E279" i="33"/>
  <c r="E278" i="33"/>
  <c r="E293" i="33" s="1"/>
  <c r="D278" i="33"/>
  <c r="D293" i="33" s="1"/>
  <c r="C278" i="33"/>
  <c r="B278" i="33"/>
  <c r="E277" i="33"/>
  <c r="E276" i="33"/>
  <c r="E275" i="33"/>
  <c r="E270" i="33"/>
  <c r="E269" i="33"/>
  <c r="D269" i="33"/>
  <c r="C269" i="33"/>
  <c r="B269" i="33"/>
  <c r="E268" i="33"/>
  <c r="E267" i="33"/>
  <c r="E266" i="33"/>
  <c r="D265" i="33"/>
  <c r="D271" i="33" s="1"/>
  <c r="C265" i="33"/>
  <c r="B265" i="33"/>
  <c r="E264" i="33"/>
  <c r="E262" i="33"/>
  <c r="E261" i="33"/>
  <c r="E265" i="33" s="1"/>
  <c r="D260" i="33"/>
  <c r="C260" i="33"/>
  <c r="B260" i="33"/>
  <c r="E259" i="33"/>
  <c r="E258" i="33"/>
  <c r="E257" i="33"/>
  <c r="E260" i="33" s="1"/>
  <c r="D256" i="33"/>
  <c r="C256" i="33"/>
  <c r="C271" i="33" s="1"/>
  <c r="B256" i="33"/>
  <c r="B271" i="33" s="1"/>
  <c r="E255" i="33"/>
  <c r="E254" i="33"/>
  <c r="E256" i="33" s="1"/>
  <c r="E253" i="33"/>
  <c r="E248" i="33"/>
  <c r="D247" i="33"/>
  <c r="C247" i="33"/>
  <c r="B247" i="33"/>
  <c r="E246" i="33"/>
  <c r="E245" i="33"/>
  <c r="E244" i="33"/>
  <c r="E247" i="33" s="1"/>
  <c r="D243" i="33"/>
  <c r="C243" i="33"/>
  <c r="B243" i="33"/>
  <c r="E242" i="33"/>
  <c r="E240" i="33"/>
  <c r="E239" i="33"/>
  <c r="E243" i="33" s="1"/>
  <c r="D238" i="33"/>
  <c r="B238" i="33"/>
  <c r="C237" i="33"/>
  <c r="E237" i="33" s="1"/>
  <c r="C236" i="33"/>
  <c r="E236" i="33" s="1"/>
  <c r="E235" i="33"/>
  <c r="D234" i="33"/>
  <c r="D249" i="33" s="1"/>
  <c r="C234" i="33"/>
  <c r="B234" i="33"/>
  <c r="E233" i="33"/>
  <c r="E234" i="33" s="1"/>
  <c r="E232" i="33"/>
  <c r="E231" i="33"/>
  <c r="E226" i="33"/>
  <c r="D225" i="33"/>
  <c r="C225" i="33"/>
  <c r="B225" i="33"/>
  <c r="E224" i="33"/>
  <c r="E223" i="33"/>
  <c r="E222" i="33"/>
  <c r="E225" i="33" s="1"/>
  <c r="D221" i="33"/>
  <c r="C221" i="33"/>
  <c r="B221" i="33"/>
  <c r="E220" i="33"/>
  <c r="E221" i="33" s="1"/>
  <c r="E218" i="33"/>
  <c r="E217" i="33"/>
  <c r="D216" i="33"/>
  <c r="C216" i="33"/>
  <c r="B216" i="33"/>
  <c r="E215" i="33"/>
  <c r="E214" i="33"/>
  <c r="E213" i="33"/>
  <c r="D212" i="33"/>
  <c r="D227" i="33" s="1"/>
  <c r="C212" i="33"/>
  <c r="B212" i="33"/>
  <c r="E211" i="33"/>
  <c r="E210" i="33"/>
  <c r="E209" i="33"/>
  <c r="E212" i="33" s="1"/>
  <c r="E204" i="33"/>
  <c r="D203" i="33"/>
  <c r="C203" i="33"/>
  <c r="B203" i="33"/>
  <c r="E202" i="33"/>
  <c r="E201" i="33"/>
  <c r="E200" i="33"/>
  <c r="E203" i="33" s="1"/>
  <c r="E199" i="33"/>
  <c r="D199" i="33"/>
  <c r="C199" i="33"/>
  <c r="B199" i="33"/>
  <c r="B205" i="33" s="1"/>
  <c r="E198" i="33"/>
  <c r="E196" i="33"/>
  <c r="E195" i="33"/>
  <c r="D194" i="33"/>
  <c r="C194" i="33"/>
  <c r="C205" i="33" s="1"/>
  <c r="B194" i="33"/>
  <c r="E193" i="33"/>
  <c r="E192" i="33"/>
  <c r="E191" i="33"/>
  <c r="E194" i="33" s="1"/>
  <c r="E205" i="33" s="1"/>
  <c r="E190" i="33"/>
  <c r="D190" i="33"/>
  <c r="D205" i="33" s="1"/>
  <c r="C190" i="33"/>
  <c r="B190" i="33"/>
  <c r="E189" i="33"/>
  <c r="E188" i="33"/>
  <c r="E187" i="33"/>
  <c r="E182" i="33"/>
  <c r="E181" i="33"/>
  <c r="D181" i="33"/>
  <c r="C181" i="33"/>
  <c r="B181" i="33"/>
  <c r="E180" i="33"/>
  <c r="E179" i="33"/>
  <c r="E178" i="33"/>
  <c r="D177" i="33"/>
  <c r="D183" i="33" s="1"/>
  <c r="C177" i="33"/>
  <c r="B177" i="33"/>
  <c r="B183" i="33" s="1"/>
  <c r="E176" i="33"/>
  <c r="E174" i="33"/>
  <c r="E173" i="33"/>
  <c r="E177" i="33" s="1"/>
  <c r="D172" i="33"/>
  <c r="C172" i="33"/>
  <c r="B172" i="33"/>
  <c r="E171" i="33"/>
  <c r="E170" i="33"/>
  <c r="E169" i="33"/>
  <c r="E172" i="33" s="1"/>
  <c r="D168" i="33"/>
  <c r="C168" i="33"/>
  <c r="C183" i="33" s="1"/>
  <c r="B168" i="33"/>
  <c r="E167" i="33"/>
  <c r="E166" i="33"/>
  <c r="E165" i="33"/>
  <c r="E168" i="33" s="1"/>
  <c r="E160" i="33"/>
  <c r="D159" i="33"/>
  <c r="C159" i="33"/>
  <c r="B159" i="33"/>
  <c r="E158" i="33"/>
  <c r="E157" i="33"/>
  <c r="E156" i="33"/>
  <c r="E159" i="33" s="1"/>
  <c r="D155" i="33"/>
  <c r="C155" i="33"/>
  <c r="B155" i="33"/>
  <c r="B161" i="33" s="1"/>
  <c r="E154" i="33"/>
  <c r="E152" i="33"/>
  <c r="E151" i="33"/>
  <c r="E155" i="33" s="1"/>
  <c r="E150" i="33"/>
  <c r="D150" i="33"/>
  <c r="C150" i="33"/>
  <c r="B150" i="33"/>
  <c r="E149" i="33"/>
  <c r="E148" i="33"/>
  <c r="E147" i="33"/>
  <c r="D146" i="33"/>
  <c r="D161" i="33" s="1"/>
  <c r="C146" i="33"/>
  <c r="C161" i="33" s="1"/>
  <c r="B146" i="33"/>
  <c r="E145" i="33"/>
  <c r="E144" i="33"/>
  <c r="E143" i="33"/>
  <c r="E146" i="33" s="1"/>
  <c r="E161" i="33" s="1"/>
  <c r="E138" i="33"/>
  <c r="D137" i="33"/>
  <c r="C137" i="33"/>
  <c r="B137" i="33"/>
  <c r="E136" i="33"/>
  <c r="E135" i="33"/>
  <c r="E134" i="33"/>
  <c r="E137" i="33" s="1"/>
  <c r="E133" i="33"/>
  <c r="D133" i="33"/>
  <c r="C133" i="33"/>
  <c r="B133" i="33"/>
  <c r="E132" i="33"/>
  <c r="E130" i="33"/>
  <c r="E129" i="33"/>
  <c r="D128" i="33"/>
  <c r="C128" i="33"/>
  <c r="B128" i="33"/>
  <c r="E127" i="33"/>
  <c r="E126" i="33"/>
  <c r="E128" i="33" s="1"/>
  <c r="C126" i="33"/>
  <c r="E125" i="33"/>
  <c r="D124" i="33"/>
  <c r="D139" i="33" s="1"/>
  <c r="C124" i="33"/>
  <c r="C139" i="33" s="1"/>
  <c r="B124" i="33"/>
  <c r="B139" i="33" s="1"/>
  <c r="E123" i="33"/>
  <c r="E122" i="33"/>
  <c r="E121" i="33"/>
  <c r="E124" i="33" s="1"/>
  <c r="E139" i="33" s="1"/>
  <c r="C117" i="33"/>
  <c r="E116" i="33"/>
  <c r="D115" i="33"/>
  <c r="C115" i="33"/>
  <c r="B115" i="33"/>
  <c r="E114" i="33"/>
  <c r="E113" i="33"/>
  <c r="E112" i="33"/>
  <c r="E115" i="33" s="1"/>
  <c r="E111" i="33"/>
  <c r="D111" i="33"/>
  <c r="C111" i="33"/>
  <c r="B111" i="33"/>
  <c r="E110" i="33"/>
  <c r="E108" i="33"/>
  <c r="E107" i="33"/>
  <c r="D106" i="33"/>
  <c r="D117" i="33" s="1"/>
  <c r="C106" i="33"/>
  <c r="B106" i="33"/>
  <c r="E105" i="33"/>
  <c r="C104" i="33"/>
  <c r="E104" i="33" s="1"/>
  <c r="E103" i="33"/>
  <c r="E106" i="33" s="1"/>
  <c r="D102" i="33"/>
  <c r="C102" i="33"/>
  <c r="B102" i="33"/>
  <c r="B117" i="33" s="1"/>
  <c r="E101" i="33"/>
  <c r="E100" i="33"/>
  <c r="E99" i="33"/>
  <c r="E102" i="33" s="1"/>
  <c r="E94" i="33"/>
  <c r="D93" i="33"/>
  <c r="C93" i="33"/>
  <c r="B93" i="33"/>
  <c r="E92" i="33"/>
  <c r="E91" i="33"/>
  <c r="E90" i="33"/>
  <c r="E93" i="33" s="1"/>
  <c r="D89" i="33"/>
  <c r="D95" i="33" s="1"/>
  <c r="C89" i="33"/>
  <c r="B89" i="33"/>
  <c r="E88" i="33"/>
  <c r="E86" i="33"/>
  <c r="E85" i="33"/>
  <c r="E89" i="33" s="1"/>
  <c r="D84" i="33"/>
  <c r="B84" i="33"/>
  <c r="B95" i="33" s="1"/>
  <c r="E83" i="33"/>
  <c r="C83" i="33"/>
  <c r="E82" i="33"/>
  <c r="C82" i="33"/>
  <c r="C84" i="33" s="1"/>
  <c r="C95" i="33" s="1"/>
  <c r="E81" i="33"/>
  <c r="E84" i="33" s="1"/>
  <c r="E80" i="33"/>
  <c r="D80" i="33"/>
  <c r="C80" i="33"/>
  <c r="B80" i="33"/>
  <c r="E79" i="33"/>
  <c r="E78" i="33"/>
  <c r="E77" i="33"/>
  <c r="E72" i="33"/>
  <c r="E71" i="33"/>
  <c r="D71" i="33"/>
  <c r="C71" i="33"/>
  <c r="B71" i="33"/>
  <c r="E70" i="33"/>
  <c r="E69" i="33"/>
  <c r="E68" i="33"/>
  <c r="D67" i="33"/>
  <c r="C67" i="33"/>
  <c r="C73" i="33" s="1"/>
  <c r="B67" i="33"/>
  <c r="E66" i="33"/>
  <c r="E64" i="33"/>
  <c r="E67" i="33" s="1"/>
  <c r="E63" i="33"/>
  <c r="D62" i="33"/>
  <c r="C62" i="33"/>
  <c r="B62" i="33"/>
  <c r="E61" i="33"/>
  <c r="E60" i="33"/>
  <c r="E62" i="33" s="1"/>
  <c r="E73" i="33" s="1"/>
  <c r="E59" i="33"/>
  <c r="E58" i="33"/>
  <c r="D58" i="33"/>
  <c r="D73" i="33" s="1"/>
  <c r="C58" i="33"/>
  <c r="B58" i="33"/>
  <c r="B73" i="33" s="1"/>
  <c r="E57" i="33"/>
  <c r="E56" i="33"/>
  <c r="E55" i="33"/>
  <c r="E50" i="33"/>
  <c r="E49" i="33"/>
  <c r="D49" i="33"/>
  <c r="C49" i="33"/>
  <c r="B49" i="33"/>
  <c r="E48" i="33"/>
  <c r="E47" i="33"/>
  <c r="E46" i="33"/>
  <c r="D45" i="33"/>
  <c r="C45" i="33"/>
  <c r="C51" i="33" s="1"/>
  <c r="B45" i="33"/>
  <c r="B51" i="33" s="1"/>
  <c r="E44" i="33"/>
  <c r="E42" i="33"/>
  <c r="E41" i="33"/>
  <c r="E45" i="33" s="1"/>
  <c r="E40" i="33"/>
  <c r="D40" i="33"/>
  <c r="C40" i="33"/>
  <c r="B40" i="33"/>
  <c r="E39" i="33"/>
  <c r="E38" i="33"/>
  <c r="E37" i="33"/>
  <c r="D36" i="33"/>
  <c r="D51" i="33" s="1"/>
  <c r="C36" i="33"/>
  <c r="B36" i="33"/>
  <c r="E35" i="33"/>
  <c r="E34" i="33"/>
  <c r="E33" i="33"/>
  <c r="E36" i="33" s="1"/>
  <c r="E28" i="33"/>
  <c r="D27" i="33"/>
  <c r="C27" i="33"/>
  <c r="B27" i="33"/>
  <c r="E26" i="33"/>
  <c r="E25" i="33"/>
  <c r="E24" i="33"/>
  <c r="E27" i="33" s="1"/>
  <c r="D23" i="33"/>
  <c r="C23" i="33"/>
  <c r="B23" i="33"/>
  <c r="E22" i="33"/>
  <c r="E20" i="33"/>
  <c r="E19" i="33"/>
  <c r="E23" i="33" s="1"/>
  <c r="D18" i="33"/>
  <c r="C18" i="33"/>
  <c r="B18" i="33"/>
  <c r="B29" i="33" s="1"/>
  <c r="E17" i="33"/>
  <c r="C17" i="33"/>
  <c r="C435" i="33" s="1"/>
  <c r="E16" i="33"/>
  <c r="C16" i="33"/>
  <c r="E15" i="33"/>
  <c r="E18" i="33" s="1"/>
  <c r="D14" i="33"/>
  <c r="D29" i="33" s="1"/>
  <c r="C14" i="33"/>
  <c r="C29" i="33" s="1"/>
  <c r="B14" i="33"/>
  <c r="E13" i="33"/>
  <c r="E12" i="33"/>
  <c r="E11" i="33"/>
  <c r="E14" i="33" s="1"/>
  <c r="D94" i="32"/>
  <c r="E94" i="32" s="1"/>
  <c r="C94" i="32"/>
  <c r="B94" i="32"/>
  <c r="E92" i="32"/>
  <c r="D92" i="32"/>
  <c r="C92" i="32"/>
  <c r="B92" i="32"/>
  <c r="D91" i="32"/>
  <c r="E91" i="32" s="1"/>
  <c r="C91" i="32"/>
  <c r="B91" i="32"/>
  <c r="D90" i="32"/>
  <c r="E90" i="32" s="1"/>
  <c r="C90" i="32"/>
  <c r="C93" i="32" s="1"/>
  <c r="B90" i="32"/>
  <c r="B93" i="32" s="1"/>
  <c r="D88" i="32"/>
  <c r="E88" i="32" s="1"/>
  <c r="C88" i="32"/>
  <c r="B88" i="32"/>
  <c r="D87" i="32"/>
  <c r="E87" i="32" s="1"/>
  <c r="C87" i="32"/>
  <c r="B87" i="32"/>
  <c r="E86" i="32"/>
  <c r="D86" i="32"/>
  <c r="C86" i="32"/>
  <c r="B86" i="32"/>
  <c r="D85" i="32"/>
  <c r="D89" i="32" s="1"/>
  <c r="C85" i="32"/>
  <c r="C89" i="32" s="1"/>
  <c r="B85" i="32"/>
  <c r="B89" i="32" s="1"/>
  <c r="B83" i="32"/>
  <c r="D82" i="32"/>
  <c r="E82" i="32" s="1"/>
  <c r="C82" i="32"/>
  <c r="B82" i="32"/>
  <c r="D81" i="32"/>
  <c r="E81" i="32" s="1"/>
  <c r="C81" i="32"/>
  <c r="C84" i="32" s="1"/>
  <c r="B81" i="32"/>
  <c r="B84" i="32" s="1"/>
  <c r="D79" i="32"/>
  <c r="E79" i="32" s="1"/>
  <c r="C79" i="32"/>
  <c r="B79" i="32"/>
  <c r="D78" i="32"/>
  <c r="E78" i="32" s="1"/>
  <c r="C78" i="32"/>
  <c r="B78" i="32"/>
  <c r="E77" i="32"/>
  <c r="D77" i="32"/>
  <c r="D80" i="32" s="1"/>
  <c r="C77" i="32"/>
  <c r="C80" i="32" s="1"/>
  <c r="B77" i="32"/>
  <c r="B80" i="32" s="1"/>
  <c r="E72" i="32"/>
  <c r="E71" i="32"/>
  <c r="D71" i="32"/>
  <c r="C71" i="32"/>
  <c r="B71" i="32"/>
  <c r="E70" i="32"/>
  <c r="E69" i="32"/>
  <c r="E68" i="32"/>
  <c r="D67" i="32"/>
  <c r="C67" i="32"/>
  <c r="C73" i="32" s="1"/>
  <c r="B67" i="32"/>
  <c r="B73" i="32" s="1"/>
  <c r="E66" i="32"/>
  <c r="E64" i="32"/>
  <c r="E63" i="32"/>
  <c r="E67" i="32" s="1"/>
  <c r="E62" i="32"/>
  <c r="D62" i="32"/>
  <c r="C62" i="32"/>
  <c r="B62" i="32"/>
  <c r="E61" i="32"/>
  <c r="E60" i="32"/>
  <c r="E59" i="32"/>
  <c r="D58" i="32"/>
  <c r="D73" i="32" s="1"/>
  <c r="C58" i="32"/>
  <c r="B58" i="32"/>
  <c r="E57" i="32"/>
  <c r="E56" i="32"/>
  <c r="E55" i="32"/>
  <c r="E58" i="32" s="1"/>
  <c r="E73" i="32" s="1"/>
  <c r="E50" i="32"/>
  <c r="D49" i="32"/>
  <c r="C49" i="32"/>
  <c r="B49" i="32"/>
  <c r="E48" i="32"/>
  <c r="E47" i="32"/>
  <c r="E46" i="32"/>
  <c r="E49" i="32" s="1"/>
  <c r="D45" i="32"/>
  <c r="C45" i="32"/>
  <c r="B45" i="32"/>
  <c r="E44" i="32"/>
  <c r="E42" i="32"/>
  <c r="E41" i="32"/>
  <c r="E45" i="32" s="1"/>
  <c r="D40" i="32"/>
  <c r="C40" i="32"/>
  <c r="B40" i="32"/>
  <c r="E39" i="32"/>
  <c r="E38" i="32"/>
  <c r="E37" i="32"/>
  <c r="E40" i="32" s="1"/>
  <c r="D36" i="32"/>
  <c r="D51" i="32" s="1"/>
  <c r="C36" i="32"/>
  <c r="C51" i="32" s="1"/>
  <c r="B36" i="32"/>
  <c r="B51" i="32" s="1"/>
  <c r="E35" i="32"/>
  <c r="E34" i="32"/>
  <c r="E33" i="32"/>
  <c r="E36" i="32" s="1"/>
  <c r="E28" i="32"/>
  <c r="D27" i="32"/>
  <c r="C27" i="32"/>
  <c r="B27" i="32"/>
  <c r="E26" i="32"/>
  <c r="E25" i="32"/>
  <c r="E24" i="32"/>
  <c r="E27" i="32" s="1"/>
  <c r="E23" i="32"/>
  <c r="D23" i="32"/>
  <c r="C23" i="32"/>
  <c r="C29" i="32" s="1"/>
  <c r="B23" i="32"/>
  <c r="E22" i="32"/>
  <c r="E20" i="32"/>
  <c r="E19" i="32"/>
  <c r="D18" i="32"/>
  <c r="D29" i="32" s="1"/>
  <c r="C18" i="32"/>
  <c r="B18" i="32"/>
  <c r="E17" i="32"/>
  <c r="D17" i="32"/>
  <c r="D83" i="32" s="1"/>
  <c r="E83" i="32" s="1"/>
  <c r="C17" i="32"/>
  <c r="C83" i="32" s="1"/>
  <c r="E16" i="32"/>
  <c r="E18" i="32" s="1"/>
  <c r="E15" i="32"/>
  <c r="D14" i="32"/>
  <c r="C14" i="32"/>
  <c r="B14" i="32"/>
  <c r="B29" i="32" s="1"/>
  <c r="E13" i="32"/>
  <c r="E12" i="32"/>
  <c r="E14" i="32" s="1"/>
  <c r="E11" i="32"/>
  <c r="D754" i="31"/>
  <c r="E754" i="31" s="1"/>
  <c r="C754" i="31"/>
  <c r="B754" i="31"/>
  <c r="D752" i="31"/>
  <c r="E752" i="31" s="1"/>
  <c r="C752" i="31"/>
  <c r="B752" i="31"/>
  <c r="D751" i="31"/>
  <c r="E751" i="31" s="1"/>
  <c r="C751" i="31"/>
  <c r="B751" i="31"/>
  <c r="D750" i="31"/>
  <c r="E750" i="31" s="1"/>
  <c r="C750" i="31"/>
  <c r="C753" i="31" s="1"/>
  <c r="B750" i="31"/>
  <c r="B753" i="31" s="1"/>
  <c r="D748" i="31"/>
  <c r="E748" i="31" s="1"/>
  <c r="C748" i="31"/>
  <c r="B748" i="31"/>
  <c r="D747" i="31"/>
  <c r="E747" i="31" s="1"/>
  <c r="C747" i="31"/>
  <c r="B747" i="31"/>
  <c r="D746" i="31"/>
  <c r="E746" i="31" s="1"/>
  <c r="C746" i="31"/>
  <c r="B746" i="31"/>
  <c r="B749" i="31" s="1"/>
  <c r="D745" i="31"/>
  <c r="E745" i="31" s="1"/>
  <c r="C745" i="31"/>
  <c r="C749" i="31" s="1"/>
  <c r="B745" i="31"/>
  <c r="D743" i="31"/>
  <c r="B743" i="31"/>
  <c r="D742" i="31"/>
  <c r="D741" i="31"/>
  <c r="E741" i="31" s="1"/>
  <c r="C741" i="31"/>
  <c r="B741" i="31"/>
  <c r="D739" i="31"/>
  <c r="E739" i="31" s="1"/>
  <c r="B739" i="31"/>
  <c r="D738" i="31"/>
  <c r="B738" i="31"/>
  <c r="D737" i="31"/>
  <c r="B737" i="31"/>
  <c r="B740" i="31" s="1"/>
  <c r="E732" i="31"/>
  <c r="D731" i="31"/>
  <c r="C731" i="31"/>
  <c r="B731" i="31"/>
  <c r="E730" i="31"/>
  <c r="E729" i="31"/>
  <c r="E728" i="31"/>
  <c r="E731" i="31" s="1"/>
  <c r="D727" i="31"/>
  <c r="D733" i="31" s="1"/>
  <c r="C727" i="31"/>
  <c r="B727" i="31"/>
  <c r="E726" i="31"/>
  <c r="E724" i="31"/>
  <c r="E723" i="31"/>
  <c r="E727" i="31" s="1"/>
  <c r="D722" i="31"/>
  <c r="C722" i="31"/>
  <c r="C733" i="31" s="1"/>
  <c r="B722" i="31"/>
  <c r="E721" i="31"/>
  <c r="E722" i="31" s="1"/>
  <c r="E720" i="31"/>
  <c r="E719" i="31"/>
  <c r="D718" i="31"/>
  <c r="E718" i="31" s="1"/>
  <c r="C718" i="31"/>
  <c r="B718" i="31"/>
  <c r="B733" i="31" s="1"/>
  <c r="E717" i="31"/>
  <c r="E716" i="31"/>
  <c r="E715" i="31"/>
  <c r="C711" i="31"/>
  <c r="E710" i="31"/>
  <c r="D709" i="31"/>
  <c r="C709" i="31"/>
  <c r="B709" i="31"/>
  <c r="E708" i="31"/>
  <c r="E706" i="31"/>
  <c r="E709" i="31" s="1"/>
  <c r="D705" i="31"/>
  <c r="C705" i="31"/>
  <c r="B705" i="31"/>
  <c r="E704" i="31"/>
  <c r="E702" i="31"/>
  <c r="E701" i="31"/>
  <c r="E705" i="31" s="1"/>
  <c r="D700" i="31"/>
  <c r="C700" i="31"/>
  <c r="B700" i="31"/>
  <c r="E699" i="31"/>
  <c r="E698" i="31"/>
  <c r="E697" i="31"/>
  <c r="E700" i="31" s="1"/>
  <c r="D696" i="31"/>
  <c r="D711" i="31" s="1"/>
  <c r="C696" i="31"/>
  <c r="B696" i="31"/>
  <c r="B711" i="31" s="1"/>
  <c r="E695" i="31"/>
  <c r="E694" i="31"/>
  <c r="E696" i="31" s="1"/>
  <c r="E693" i="31"/>
  <c r="E688" i="31"/>
  <c r="D687" i="31"/>
  <c r="C687" i="31"/>
  <c r="B687" i="31"/>
  <c r="E686" i="31"/>
  <c r="E685" i="31"/>
  <c r="E687" i="31" s="1"/>
  <c r="E684" i="31"/>
  <c r="D683" i="31"/>
  <c r="C683" i="31"/>
  <c r="C689" i="31" s="1"/>
  <c r="B683" i="31"/>
  <c r="E682" i="31"/>
  <c r="E680" i="31"/>
  <c r="E679" i="31"/>
  <c r="E683" i="31" s="1"/>
  <c r="D678" i="31"/>
  <c r="D689" i="31" s="1"/>
  <c r="C678" i="31"/>
  <c r="B678" i="31"/>
  <c r="E677" i="31"/>
  <c r="E676" i="31"/>
  <c r="E675" i="31"/>
  <c r="E678" i="31" s="1"/>
  <c r="D674" i="31"/>
  <c r="C674" i="31"/>
  <c r="B674" i="31"/>
  <c r="B689" i="31" s="1"/>
  <c r="E673" i="31"/>
  <c r="E674" i="31" s="1"/>
  <c r="E672" i="31"/>
  <c r="E671" i="31"/>
  <c r="E666" i="31"/>
  <c r="D665" i="31"/>
  <c r="C665" i="31"/>
  <c r="B665" i="31"/>
  <c r="E664" i="31"/>
  <c r="E665" i="31" s="1"/>
  <c r="E663" i="31"/>
  <c r="E662" i="31"/>
  <c r="D661" i="31"/>
  <c r="D667" i="31" s="1"/>
  <c r="C661" i="31"/>
  <c r="B661" i="31"/>
  <c r="E660" i="31"/>
  <c r="E658" i="31"/>
  <c r="E661" i="31" s="1"/>
  <c r="E657" i="31"/>
  <c r="D656" i="31"/>
  <c r="C656" i="31"/>
  <c r="B656" i="31"/>
  <c r="E655" i="31"/>
  <c r="E654" i="31"/>
  <c r="E653" i="31"/>
  <c r="E656" i="31" s="1"/>
  <c r="C652" i="31"/>
  <c r="C667" i="31" s="1"/>
  <c r="B652" i="31"/>
  <c r="B667" i="31" s="1"/>
  <c r="E651" i="31"/>
  <c r="E650" i="31"/>
  <c r="E649" i="31"/>
  <c r="E652" i="31" s="1"/>
  <c r="E667" i="31" s="1"/>
  <c r="D645" i="31"/>
  <c r="E644" i="31"/>
  <c r="D643" i="31"/>
  <c r="C643" i="31"/>
  <c r="B643" i="31"/>
  <c r="E642" i="31"/>
  <c r="E641" i="31"/>
  <c r="E640" i="31"/>
  <c r="E643" i="31" s="1"/>
  <c r="D639" i="31"/>
  <c r="C639" i="31"/>
  <c r="B639" i="31"/>
  <c r="E638" i="31"/>
  <c r="E636" i="31"/>
  <c r="E639" i="31" s="1"/>
  <c r="E635" i="31"/>
  <c r="E634" i="31"/>
  <c r="D634" i="31"/>
  <c r="C634" i="31"/>
  <c r="E633" i="31"/>
  <c r="E632" i="31"/>
  <c r="B632" i="31"/>
  <c r="B634" i="31" s="1"/>
  <c r="B645" i="31" s="1"/>
  <c r="E631" i="31"/>
  <c r="D630" i="31"/>
  <c r="C630" i="31"/>
  <c r="C645" i="31" s="1"/>
  <c r="B630" i="31"/>
  <c r="E629" i="31"/>
  <c r="E628" i="31"/>
  <c r="E627" i="31"/>
  <c r="E630" i="31" s="1"/>
  <c r="E622" i="31"/>
  <c r="D621" i="31"/>
  <c r="C621" i="31"/>
  <c r="B621" i="31"/>
  <c r="E620" i="31"/>
  <c r="E619" i="31"/>
  <c r="E618" i="31"/>
  <c r="E621" i="31" s="1"/>
  <c r="D617" i="31"/>
  <c r="C617" i="31"/>
  <c r="B617" i="31"/>
  <c r="B623" i="31" s="1"/>
  <c r="E616" i="31"/>
  <c r="E614" i="31"/>
  <c r="E613" i="31"/>
  <c r="E617" i="31" s="1"/>
  <c r="D612" i="31"/>
  <c r="C612" i="31"/>
  <c r="C623" i="31" s="1"/>
  <c r="B612" i="31"/>
  <c r="E611" i="31"/>
  <c r="E610" i="31"/>
  <c r="E609" i="31"/>
  <c r="E612" i="31" s="1"/>
  <c r="D608" i="31"/>
  <c r="D623" i="31" s="1"/>
  <c r="C608" i="31"/>
  <c r="B608" i="31"/>
  <c r="E607" i="31"/>
  <c r="E606" i="31"/>
  <c r="E608" i="31" s="1"/>
  <c r="E605" i="31"/>
  <c r="E600" i="31"/>
  <c r="D599" i="31"/>
  <c r="C599" i="31"/>
  <c r="B599" i="31"/>
  <c r="E598" i="31"/>
  <c r="E597" i="31"/>
  <c r="E599" i="31" s="1"/>
  <c r="E596" i="31"/>
  <c r="D595" i="31"/>
  <c r="C595" i="31"/>
  <c r="C601" i="31" s="1"/>
  <c r="B595" i="31"/>
  <c r="E594" i="31"/>
  <c r="E592" i="31"/>
  <c r="E591" i="31"/>
  <c r="E595" i="31" s="1"/>
  <c r="D590" i="31"/>
  <c r="D601" i="31" s="1"/>
  <c r="C590" i="31"/>
  <c r="B590" i="31"/>
  <c r="E589" i="31"/>
  <c r="E588" i="31"/>
  <c r="E587" i="31"/>
  <c r="E590" i="31" s="1"/>
  <c r="D586" i="31"/>
  <c r="C586" i="31"/>
  <c r="B586" i="31"/>
  <c r="B601" i="31" s="1"/>
  <c r="E585" i="31"/>
  <c r="E584" i="31"/>
  <c r="E583" i="31"/>
  <c r="E586" i="31" s="1"/>
  <c r="E578" i="31"/>
  <c r="D577" i="31"/>
  <c r="C577" i="31"/>
  <c r="B577" i="31"/>
  <c r="E576" i="31"/>
  <c r="E575" i="31"/>
  <c r="E574" i="31"/>
  <c r="E577" i="31" s="1"/>
  <c r="D573" i="31"/>
  <c r="C573" i="31"/>
  <c r="B573" i="31"/>
  <c r="E572" i="31"/>
  <c r="E570" i="31"/>
  <c r="E573" i="31" s="1"/>
  <c r="E569" i="31"/>
  <c r="D568" i="31"/>
  <c r="C568" i="31"/>
  <c r="B568" i="31"/>
  <c r="E567" i="31"/>
  <c r="E566" i="31"/>
  <c r="E565" i="31"/>
  <c r="E568" i="31" s="1"/>
  <c r="D564" i="31"/>
  <c r="D579" i="31" s="1"/>
  <c r="C564" i="31"/>
  <c r="C579" i="31" s="1"/>
  <c r="B564" i="31"/>
  <c r="B579" i="31" s="1"/>
  <c r="E563" i="31"/>
  <c r="E562" i="31"/>
  <c r="E561" i="31"/>
  <c r="E564" i="31" s="1"/>
  <c r="E556" i="31"/>
  <c r="D555" i="31"/>
  <c r="C555" i="31"/>
  <c r="B555" i="31"/>
  <c r="E554" i="31"/>
  <c r="E553" i="31"/>
  <c r="E552" i="31"/>
  <c r="E555" i="31" s="1"/>
  <c r="E551" i="31"/>
  <c r="D551" i="31"/>
  <c r="C551" i="31"/>
  <c r="C557" i="31" s="1"/>
  <c r="B551" i="31"/>
  <c r="E550" i="31"/>
  <c r="E548" i="31"/>
  <c r="E547" i="31"/>
  <c r="D546" i="31"/>
  <c r="C546" i="31"/>
  <c r="B546" i="31"/>
  <c r="B557" i="31" s="1"/>
  <c r="E545" i="31"/>
  <c r="E544" i="31"/>
  <c r="E546" i="31" s="1"/>
  <c r="E557" i="31" s="1"/>
  <c r="E543" i="31"/>
  <c r="E542" i="31"/>
  <c r="D542" i="31"/>
  <c r="D557" i="31" s="1"/>
  <c r="C542" i="31"/>
  <c r="B542" i="31"/>
  <c r="E541" i="31"/>
  <c r="E540" i="31"/>
  <c r="E539" i="31"/>
  <c r="B535" i="31"/>
  <c r="E534" i="31"/>
  <c r="E533" i="31"/>
  <c r="D533" i="31"/>
  <c r="C533" i="31"/>
  <c r="B533" i="31"/>
  <c r="E532" i="31"/>
  <c r="E531" i="31"/>
  <c r="E530" i="31"/>
  <c r="D529" i="31"/>
  <c r="C529" i="31"/>
  <c r="B529" i="31"/>
  <c r="E528" i="31"/>
  <c r="E526" i="31"/>
  <c r="E525" i="31"/>
  <c r="E529" i="31" s="1"/>
  <c r="D524" i="31"/>
  <c r="C524" i="31"/>
  <c r="C535" i="31" s="1"/>
  <c r="B524" i="31"/>
  <c r="E523" i="31"/>
  <c r="E522" i="31"/>
  <c r="E521" i="31"/>
  <c r="E524" i="31" s="1"/>
  <c r="D520" i="31"/>
  <c r="D535" i="31" s="1"/>
  <c r="C520" i="31"/>
  <c r="B520" i="31"/>
  <c r="E519" i="31"/>
  <c r="E518" i="31"/>
  <c r="E520" i="31" s="1"/>
  <c r="E517" i="31"/>
  <c r="E512" i="31"/>
  <c r="D511" i="31"/>
  <c r="C511" i="31"/>
  <c r="B511" i="31"/>
  <c r="E510" i="31"/>
  <c r="E509" i="31"/>
  <c r="E511" i="31" s="1"/>
  <c r="E508" i="31"/>
  <c r="D507" i="31"/>
  <c r="C507" i="31"/>
  <c r="C513" i="31" s="1"/>
  <c r="B507" i="31"/>
  <c r="E506" i="31"/>
  <c r="E504" i="31"/>
  <c r="E503" i="31"/>
  <c r="E507" i="31" s="1"/>
  <c r="D502" i="31"/>
  <c r="D513" i="31" s="1"/>
  <c r="C502" i="31"/>
  <c r="B502" i="31"/>
  <c r="E501" i="31"/>
  <c r="E500" i="31"/>
  <c r="E499" i="31"/>
  <c r="E502" i="31" s="1"/>
  <c r="D498" i="31"/>
  <c r="C498" i="31"/>
  <c r="B498" i="31"/>
  <c r="B513" i="31" s="1"/>
  <c r="E497" i="31"/>
  <c r="E496" i="31"/>
  <c r="E495" i="31"/>
  <c r="E498" i="31" s="1"/>
  <c r="E513" i="31" s="1"/>
  <c r="E490" i="31"/>
  <c r="D489" i="31"/>
  <c r="C489" i="31"/>
  <c r="B489" i="31"/>
  <c r="E488" i="31"/>
  <c r="E487" i="31"/>
  <c r="E486" i="31"/>
  <c r="E489" i="31" s="1"/>
  <c r="D485" i="31"/>
  <c r="C485" i="31"/>
  <c r="B485" i="31"/>
  <c r="B491" i="31" s="1"/>
  <c r="E484" i="31"/>
  <c r="E482" i="31"/>
  <c r="E485" i="31" s="1"/>
  <c r="E481" i="31"/>
  <c r="D480" i="31"/>
  <c r="C480" i="31"/>
  <c r="B480" i="31"/>
  <c r="E479" i="31"/>
  <c r="E478" i="31"/>
  <c r="E477" i="31"/>
  <c r="E480" i="31" s="1"/>
  <c r="D476" i="31"/>
  <c r="D491" i="31" s="1"/>
  <c r="C476" i="31"/>
  <c r="C491" i="31" s="1"/>
  <c r="B476" i="31"/>
  <c r="E475" i="31"/>
  <c r="E474" i="31"/>
  <c r="E473" i="31"/>
  <c r="E476" i="31" s="1"/>
  <c r="E491" i="31" s="1"/>
  <c r="E468" i="31"/>
  <c r="D467" i="31"/>
  <c r="C467" i="31"/>
  <c r="B467" i="31"/>
  <c r="E466" i="31"/>
  <c r="E465" i="31"/>
  <c r="E464" i="31"/>
  <c r="E467" i="31" s="1"/>
  <c r="E463" i="31"/>
  <c r="D463" i="31"/>
  <c r="C463" i="31"/>
  <c r="C469" i="31" s="1"/>
  <c r="B463" i="31"/>
  <c r="E462" i="31"/>
  <c r="E460" i="31"/>
  <c r="E459" i="31"/>
  <c r="D458" i="31"/>
  <c r="C458" i="31"/>
  <c r="B458" i="31"/>
  <c r="B469" i="31" s="1"/>
  <c r="E457" i="31"/>
  <c r="E456" i="31"/>
  <c r="E458" i="31" s="1"/>
  <c r="E469" i="31" s="1"/>
  <c r="E455" i="31"/>
  <c r="E454" i="31"/>
  <c r="D454" i="31"/>
  <c r="D469" i="31" s="1"/>
  <c r="C454" i="31"/>
  <c r="B454" i="31"/>
  <c r="E453" i="31"/>
  <c r="E452" i="31"/>
  <c r="E451" i="31"/>
  <c r="E446" i="31"/>
  <c r="E445" i="31"/>
  <c r="D445" i="31"/>
  <c r="C445" i="31"/>
  <c r="B445" i="31"/>
  <c r="E444" i="31"/>
  <c r="E443" i="31"/>
  <c r="E442" i="31"/>
  <c r="D441" i="31"/>
  <c r="C441" i="31"/>
  <c r="B441" i="31"/>
  <c r="B447" i="31" s="1"/>
  <c r="E440" i="31"/>
  <c r="E438" i="31"/>
  <c r="E437" i="31"/>
  <c r="E441" i="31" s="1"/>
  <c r="D436" i="31"/>
  <c r="C436" i="31"/>
  <c r="B436" i="31"/>
  <c r="E435" i="31"/>
  <c r="C435" i="31"/>
  <c r="E434" i="31"/>
  <c r="C434" i="31"/>
  <c r="E433" i="31"/>
  <c r="E436" i="31" s="1"/>
  <c r="D432" i="31"/>
  <c r="D447" i="31" s="1"/>
  <c r="C432" i="31"/>
  <c r="C447" i="31" s="1"/>
  <c r="B432" i="31"/>
  <c r="E431" i="31"/>
  <c r="E430" i="31"/>
  <c r="E429" i="31"/>
  <c r="E432" i="31" s="1"/>
  <c r="E424" i="31"/>
  <c r="D423" i="31"/>
  <c r="C423" i="31"/>
  <c r="B423" i="31"/>
  <c r="E422" i="31"/>
  <c r="E421" i="31"/>
  <c r="E420" i="31"/>
  <c r="E423" i="31" s="1"/>
  <c r="D419" i="31"/>
  <c r="C419" i="31"/>
  <c r="B419" i="31"/>
  <c r="E418" i="31"/>
  <c r="E416" i="31"/>
  <c r="E415" i="31"/>
  <c r="E419" i="31" s="1"/>
  <c r="D414" i="31"/>
  <c r="C414" i="31"/>
  <c r="B414" i="31"/>
  <c r="B425" i="31" s="1"/>
  <c r="E413" i="31"/>
  <c r="E412" i="31"/>
  <c r="E414" i="31" s="1"/>
  <c r="E411" i="31"/>
  <c r="D410" i="31"/>
  <c r="D425" i="31" s="1"/>
  <c r="C410" i="31"/>
  <c r="C425" i="31" s="1"/>
  <c r="B410" i="31"/>
  <c r="E409" i="31"/>
  <c r="E408" i="31"/>
  <c r="E407" i="31"/>
  <c r="E410" i="31" s="1"/>
  <c r="E402" i="31"/>
  <c r="D401" i="31"/>
  <c r="C401" i="31"/>
  <c r="B401" i="31"/>
  <c r="E400" i="31"/>
  <c r="E399" i="31"/>
  <c r="E398" i="31"/>
  <c r="E401" i="31" s="1"/>
  <c r="D397" i="31"/>
  <c r="D403" i="31" s="1"/>
  <c r="C397" i="31"/>
  <c r="B397" i="31"/>
  <c r="B403" i="31" s="1"/>
  <c r="E396" i="31"/>
  <c r="E394" i="31"/>
  <c r="E393" i="31"/>
  <c r="E397" i="31" s="1"/>
  <c r="E392" i="31"/>
  <c r="D392" i="31"/>
  <c r="C392" i="31"/>
  <c r="C403" i="31" s="1"/>
  <c r="B392" i="31"/>
  <c r="E391" i="31"/>
  <c r="E390" i="31"/>
  <c r="E389" i="31"/>
  <c r="D388" i="31"/>
  <c r="C388" i="31"/>
  <c r="B388" i="31"/>
  <c r="E387" i="31"/>
  <c r="E386" i="31"/>
  <c r="E388" i="31" s="1"/>
  <c r="E403" i="31" s="1"/>
  <c r="E385" i="31"/>
  <c r="E380" i="31"/>
  <c r="D379" i="31"/>
  <c r="C379" i="31"/>
  <c r="B379" i="31"/>
  <c r="E378" i="31"/>
  <c r="E377" i="31"/>
  <c r="E379" i="31" s="1"/>
  <c r="E376" i="31"/>
  <c r="E375" i="31"/>
  <c r="D375" i="31"/>
  <c r="C375" i="31"/>
  <c r="B375" i="31"/>
  <c r="E374" i="31"/>
  <c r="E372" i="31"/>
  <c r="E371" i="31"/>
  <c r="D370" i="31"/>
  <c r="D381" i="31" s="1"/>
  <c r="C370" i="31"/>
  <c r="B370" i="31"/>
  <c r="E369" i="31"/>
  <c r="E368" i="31"/>
  <c r="E367" i="31"/>
  <c r="E370" i="31" s="1"/>
  <c r="D366" i="31"/>
  <c r="C366" i="31"/>
  <c r="C381" i="31" s="1"/>
  <c r="B366" i="31"/>
  <c r="B381" i="31" s="1"/>
  <c r="E365" i="31"/>
  <c r="E364" i="31"/>
  <c r="E363" i="31"/>
  <c r="E366" i="31" s="1"/>
  <c r="E381" i="31" s="1"/>
  <c r="D359" i="31"/>
  <c r="E358" i="31"/>
  <c r="D357" i="31"/>
  <c r="C357" i="31"/>
  <c r="B357" i="31"/>
  <c r="E356" i="31"/>
  <c r="E355" i="31"/>
  <c r="E354" i="31"/>
  <c r="E357" i="31" s="1"/>
  <c r="D353" i="31"/>
  <c r="C353" i="31"/>
  <c r="B353" i="31"/>
  <c r="B359" i="31" s="1"/>
  <c r="E352" i="31"/>
  <c r="E350" i="31"/>
  <c r="E353" i="31" s="1"/>
  <c r="E349" i="31"/>
  <c r="D348" i="31"/>
  <c r="C348" i="31"/>
  <c r="B348" i="31"/>
  <c r="E347" i="31"/>
  <c r="C347" i="31"/>
  <c r="E346" i="31"/>
  <c r="C346" i="31"/>
  <c r="E345" i="31"/>
  <c r="E348" i="31" s="1"/>
  <c r="D344" i="31"/>
  <c r="C344" i="31"/>
  <c r="C359" i="31" s="1"/>
  <c r="B344" i="31"/>
  <c r="E343" i="31"/>
  <c r="E342" i="31"/>
  <c r="E344" i="31" s="1"/>
  <c r="E341" i="31"/>
  <c r="E336" i="31"/>
  <c r="D335" i="31"/>
  <c r="C335" i="31"/>
  <c r="B335" i="31"/>
  <c r="E334" i="31"/>
  <c r="E333" i="31"/>
  <c r="E335" i="31" s="1"/>
  <c r="E332" i="31"/>
  <c r="D331" i="31"/>
  <c r="C331" i="31"/>
  <c r="C337" i="31" s="1"/>
  <c r="B331" i="31"/>
  <c r="E330" i="31"/>
  <c r="E328" i="31"/>
  <c r="E327" i="31"/>
  <c r="E331" i="31" s="1"/>
  <c r="D326" i="31"/>
  <c r="D337" i="31" s="1"/>
  <c r="C326" i="31"/>
  <c r="B326" i="31"/>
  <c r="E325" i="31"/>
  <c r="E324" i="31"/>
  <c r="E323" i="31"/>
  <c r="E326" i="31" s="1"/>
  <c r="E322" i="31"/>
  <c r="E337" i="31" s="1"/>
  <c r="D322" i="31"/>
  <c r="C322" i="31"/>
  <c r="B322" i="31"/>
  <c r="B337" i="31" s="1"/>
  <c r="E321" i="31"/>
  <c r="E320" i="31"/>
  <c r="E319" i="31"/>
  <c r="E314" i="31"/>
  <c r="E313" i="31"/>
  <c r="D313" i="31"/>
  <c r="C313" i="31"/>
  <c r="B313" i="31"/>
  <c r="E312" i="31"/>
  <c r="E311" i="31"/>
  <c r="E310" i="31"/>
  <c r="D309" i="31"/>
  <c r="D315" i="31" s="1"/>
  <c r="C309" i="31"/>
  <c r="B309" i="31"/>
  <c r="B315" i="31" s="1"/>
  <c r="E308" i="31"/>
  <c r="E306" i="31"/>
  <c r="E309" i="31" s="1"/>
  <c r="E305" i="31"/>
  <c r="E304" i="31"/>
  <c r="D304" i="31"/>
  <c r="B304" i="31"/>
  <c r="E303" i="31"/>
  <c r="C303" i="31"/>
  <c r="C304" i="31" s="1"/>
  <c r="E302" i="31"/>
  <c r="E301" i="31"/>
  <c r="D300" i="31"/>
  <c r="C300" i="31"/>
  <c r="B300" i="31"/>
  <c r="E299" i="31"/>
  <c r="E298" i="31"/>
  <c r="E297" i="31"/>
  <c r="E300" i="31" s="1"/>
  <c r="E315" i="31" s="1"/>
  <c r="E292" i="31"/>
  <c r="D291" i="31"/>
  <c r="C291" i="31"/>
  <c r="B291" i="31"/>
  <c r="E290" i="31"/>
  <c r="E289" i="31"/>
  <c r="E288" i="31"/>
  <c r="E291" i="31" s="1"/>
  <c r="D287" i="31"/>
  <c r="D293" i="31" s="1"/>
  <c r="C287" i="31"/>
  <c r="B287" i="31"/>
  <c r="B293" i="31" s="1"/>
  <c r="E286" i="31"/>
  <c r="E284" i="31"/>
  <c r="E283" i="31"/>
  <c r="E287" i="31" s="1"/>
  <c r="E282" i="31"/>
  <c r="D282" i="31"/>
  <c r="C282" i="31"/>
  <c r="C293" i="31" s="1"/>
  <c r="B282" i="31"/>
  <c r="E281" i="31"/>
  <c r="E280" i="31"/>
  <c r="E279" i="31"/>
  <c r="D278" i="31"/>
  <c r="C278" i="31"/>
  <c r="B278" i="31"/>
  <c r="E277" i="31"/>
  <c r="E276" i="31"/>
  <c r="C276" i="31"/>
  <c r="C738" i="31" s="1"/>
  <c r="E275" i="31"/>
  <c r="E278" i="31" s="1"/>
  <c r="E293" i="31" s="1"/>
  <c r="E270" i="31"/>
  <c r="D269" i="31"/>
  <c r="C269" i="31"/>
  <c r="B269" i="31"/>
  <c r="E268" i="31"/>
  <c r="E267" i="31"/>
  <c r="E266" i="31"/>
  <c r="E269" i="31" s="1"/>
  <c r="D265" i="31"/>
  <c r="C265" i="31"/>
  <c r="B265" i="31"/>
  <c r="E264" i="31"/>
  <c r="E262" i="31"/>
  <c r="E265" i="31" s="1"/>
  <c r="E261" i="31"/>
  <c r="D260" i="31"/>
  <c r="C260" i="31"/>
  <c r="B260" i="31"/>
  <c r="E259" i="31"/>
  <c r="E258" i="31"/>
  <c r="E257" i="31"/>
  <c r="E260" i="31" s="1"/>
  <c r="D256" i="31"/>
  <c r="D271" i="31" s="1"/>
  <c r="C256" i="31"/>
  <c r="C271" i="31" s="1"/>
  <c r="B256" i="31"/>
  <c r="B271" i="31" s="1"/>
  <c r="E255" i="31"/>
  <c r="E254" i="31"/>
  <c r="E253" i="31"/>
  <c r="E256" i="31" s="1"/>
  <c r="E248" i="31"/>
  <c r="D247" i="31"/>
  <c r="C247" i="31"/>
  <c r="B247" i="31"/>
  <c r="E246" i="31"/>
  <c r="E245" i="31"/>
  <c r="E244" i="31"/>
  <c r="E247" i="31" s="1"/>
  <c r="E243" i="31"/>
  <c r="D243" i="31"/>
  <c r="C243" i="31"/>
  <c r="C249" i="31" s="1"/>
  <c r="B243" i="31"/>
  <c r="B249" i="31" s="1"/>
  <c r="E242" i="31"/>
  <c r="E240" i="31"/>
  <c r="E239" i="31"/>
  <c r="D238" i="31"/>
  <c r="C238" i="31"/>
  <c r="B238" i="31"/>
  <c r="E237" i="31"/>
  <c r="E236" i="31"/>
  <c r="E238" i="31" s="1"/>
  <c r="E249" i="31" s="1"/>
  <c r="E235" i="31"/>
  <c r="E234" i="31"/>
  <c r="D234" i="31"/>
  <c r="D249" i="31" s="1"/>
  <c r="C234" i="31"/>
  <c r="B234" i="31"/>
  <c r="E233" i="31"/>
  <c r="E232" i="31"/>
  <c r="E231" i="31"/>
  <c r="E226" i="31"/>
  <c r="D225" i="31"/>
  <c r="C225" i="31"/>
  <c r="B225" i="31"/>
  <c r="E224" i="31"/>
  <c r="E225" i="31" s="1"/>
  <c r="E223" i="31"/>
  <c r="E222" i="31"/>
  <c r="D221" i="31"/>
  <c r="C221" i="31"/>
  <c r="B221" i="31"/>
  <c r="B227" i="31" s="1"/>
  <c r="E220" i="31"/>
  <c r="E218" i="31"/>
  <c r="E217" i="31"/>
  <c r="E221" i="31" s="1"/>
  <c r="D216" i="31"/>
  <c r="C216" i="31"/>
  <c r="C227" i="31" s="1"/>
  <c r="B216" i="31"/>
  <c r="E215" i="31"/>
  <c r="E214" i="31"/>
  <c r="E213" i="31"/>
  <c r="E216" i="31" s="1"/>
  <c r="D212" i="31"/>
  <c r="D227" i="31" s="1"/>
  <c r="C212" i="31"/>
  <c r="B212" i="31"/>
  <c r="E211" i="31"/>
  <c r="E210" i="31"/>
  <c r="E212" i="31" s="1"/>
  <c r="E209" i="31"/>
  <c r="E204" i="31"/>
  <c r="D203" i="31"/>
  <c r="C203" i="31"/>
  <c r="B203" i="31"/>
  <c r="E202" i="31"/>
  <c r="E201" i="31"/>
  <c r="E203" i="31" s="1"/>
  <c r="E200" i="31"/>
  <c r="D199" i="31"/>
  <c r="C199" i="31"/>
  <c r="B199" i="31"/>
  <c r="E198" i="31"/>
  <c r="E196" i="31"/>
  <c r="E195" i="31"/>
  <c r="E199" i="31" s="1"/>
  <c r="D194" i="31"/>
  <c r="D205" i="31" s="1"/>
  <c r="C194" i="31"/>
  <c r="B194" i="31"/>
  <c r="E193" i="31"/>
  <c r="E192" i="31"/>
  <c r="E191" i="31"/>
  <c r="E194" i="31" s="1"/>
  <c r="D190" i="31"/>
  <c r="B190" i="31"/>
  <c r="B205" i="31" s="1"/>
  <c r="E189" i="31"/>
  <c r="C189" i="31"/>
  <c r="C739" i="31" s="1"/>
  <c r="E188" i="31"/>
  <c r="E190" i="31" s="1"/>
  <c r="E187" i="31"/>
  <c r="C187" i="31"/>
  <c r="C190" i="31" s="1"/>
  <c r="C205" i="31" s="1"/>
  <c r="E182" i="31"/>
  <c r="D181" i="31"/>
  <c r="C181" i="31"/>
  <c r="B181" i="31"/>
  <c r="E180" i="31"/>
  <c r="E179" i="31"/>
  <c r="E178" i="31"/>
  <c r="E181" i="31" s="1"/>
  <c r="D177" i="31"/>
  <c r="D183" i="31" s="1"/>
  <c r="C177" i="31"/>
  <c r="B177" i="31"/>
  <c r="B183" i="31" s="1"/>
  <c r="E176" i="31"/>
  <c r="E174" i="31"/>
  <c r="E173" i="31"/>
  <c r="E177" i="31" s="1"/>
  <c r="E172" i="31"/>
  <c r="D172" i="31"/>
  <c r="C172" i="31"/>
  <c r="C183" i="31" s="1"/>
  <c r="B172" i="31"/>
  <c r="E171" i="31"/>
  <c r="E170" i="31"/>
  <c r="E169" i="31"/>
  <c r="D168" i="31"/>
  <c r="C168" i="31"/>
  <c r="B168" i="31"/>
  <c r="E167" i="31"/>
  <c r="E166" i="31"/>
  <c r="E168" i="31" s="1"/>
  <c r="E165" i="31"/>
  <c r="E160" i="31"/>
  <c r="D159" i="31"/>
  <c r="C159" i="31"/>
  <c r="B159" i="31"/>
  <c r="E158" i="31"/>
  <c r="E157" i="31"/>
  <c r="E159" i="31" s="1"/>
  <c r="E156" i="31"/>
  <c r="E155" i="31"/>
  <c r="D155" i="31"/>
  <c r="C155" i="31"/>
  <c r="B155" i="31"/>
  <c r="E154" i="31"/>
  <c r="E152" i="31"/>
  <c r="E151" i="31"/>
  <c r="D150" i="31"/>
  <c r="B150" i="31"/>
  <c r="C149" i="31"/>
  <c r="E149" i="31" s="1"/>
  <c r="E148" i="31"/>
  <c r="C148" i="31"/>
  <c r="C742" i="31" s="1"/>
  <c r="E147" i="31"/>
  <c r="D146" i="31"/>
  <c r="D161" i="31" s="1"/>
  <c r="C146" i="31"/>
  <c r="B146" i="31"/>
  <c r="B161" i="31" s="1"/>
  <c r="E145" i="31"/>
  <c r="E144" i="31"/>
  <c r="E143" i="31"/>
  <c r="E146" i="31" s="1"/>
  <c r="E138" i="31"/>
  <c r="D137" i="31"/>
  <c r="C137" i="31"/>
  <c r="B137" i="31"/>
  <c r="E136" i="31"/>
  <c r="E135" i="31"/>
  <c r="E134" i="31"/>
  <c r="E137" i="31" s="1"/>
  <c r="D133" i="31"/>
  <c r="D139" i="31" s="1"/>
  <c r="C133" i="31"/>
  <c r="C139" i="31" s="1"/>
  <c r="B133" i="31"/>
  <c r="E132" i="31"/>
  <c r="E130" i="31"/>
  <c r="E129" i="31"/>
  <c r="E133" i="31" s="1"/>
  <c r="D128" i="31"/>
  <c r="C128" i="31"/>
  <c r="B128" i="31"/>
  <c r="E127" i="31"/>
  <c r="E126" i="31"/>
  <c r="E125" i="31"/>
  <c r="E128" i="31" s="1"/>
  <c r="D124" i="31"/>
  <c r="C124" i="31"/>
  <c r="B124" i="31"/>
  <c r="B139" i="31" s="1"/>
  <c r="E123" i="31"/>
  <c r="E122" i="31"/>
  <c r="E124" i="31" s="1"/>
  <c r="E121" i="31"/>
  <c r="E116" i="31"/>
  <c r="D115" i="31"/>
  <c r="C115" i="31"/>
  <c r="B115" i="31"/>
  <c r="E114" i="31"/>
  <c r="E113" i="31"/>
  <c r="E115" i="31" s="1"/>
  <c r="E112" i="31"/>
  <c r="D111" i="31"/>
  <c r="C111" i="31"/>
  <c r="C117" i="31" s="1"/>
  <c r="B111" i="31"/>
  <c r="E110" i="31"/>
  <c r="E108" i="31"/>
  <c r="E107" i="31"/>
  <c r="E111" i="31" s="1"/>
  <c r="D106" i="31"/>
  <c r="D117" i="31" s="1"/>
  <c r="C106" i="31"/>
  <c r="B106" i="31"/>
  <c r="E105" i="31"/>
  <c r="E104" i="31"/>
  <c r="E103" i="31"/>
  <c r="E106" i="31" s="1"/>
  <c r="E102" i="31"/>
  <c r="D102" i="31"/>
  <c r="C102" i="31"/>
  <c r="B102" i="31"/>
  <c r="B117" i="31" s="1"/>
  <c r="E101" i="31"/>
  <c r="E100" i="31"/>
  <c r="E99" i="31"/>
  <c r="E94" i="31"/>
  <c r="E93" i="31"/>
  <c r="D93" i="31"/>
  <c r="C93" i="31"/>
  <c r="B93" i="31"/>
  <c r="E92" i="31"/>
  <c r="E91" i="31"/>
  <c r="E90" i="31"/>
  <c r="D89" i="31"/>
  <c r="D95" i="31" s="1"/>
  <c r="C89" i="31"/>
  <c r="B89" i="31"/>
  <c r="B95" i="31" s="1"/>
  <c r="E88" i="31"/>
  <c r="E86" i="31"/>
  <c r="E89" i="31" s="1"/>
  <c r="E85" i="31"/>
  <c r="E84" i="31"/>
  <c r="D84" i="31"/>
  <c r="B84" i="31"/>
  <c r="E83" i="31"/>
  <c r="C83" i="31"/>
  <c r="C84" i="31" s="1"/>
  <c r="E82" i="31"/>
  <c r="E81" i="31"/>
  <c r="D80" i="31"/>
  <c r="C80" i="31"/>
  <c r="C95" i="31" s="1"/>
  <c r="B80" i="31"/>
  <c r="E79" i="31"/>
  <c r="E78" i="31"/>
  <c r="E80" i="31" s="1"/>
  <c r="E95" i="31" s="1"/>
  <c r="E77" i="31"/>
  <c r="E72" i="31"/>
  <c r="D71" i="31"/>
  <c r="C71" i="31"/>
  <c r="B71" i="31"/>
  <c r="E70" i="31"/>
  <c r="E69" i="31"/>
  <c r="E68" i="31"/>
  <c r="E71" i="31" s="1"/>
  <c r="D67" i="31"/>
  <c r="C67" i="31"/>
  <c r="B67" i="31"/>
  <c r="B73" i="31" s="1"/>
  <c r="E66" i="31"/>
  <c r="E64" i="31"/>
  <c r="E63" i="31"/>
  <c r="E67" i="31" s="1"/>
  <c r="E62" i="31"/>
  <c r="D62" i="31"/>
  <c r="C62" i="31"/>
  <c r="C73" i="31" s="1"/>
  <c r="B62" i="31"/>
  <c r="E61" i="31"/>
  <c r="E60" i="31"/>
  <c r="E59" i="31"/>
  <c r="D58" i="31"/>
  <c r="D73" i="31" s="1"/>
  <c r="C58" i="31"/>
  <c r="B58" i="31"/>
  <c r="E57" i="31"/>
  <c r="E56" i="31"/>
  <c r="E58" i="31" s="1"/>
  <c r="E55" i="31"/>
  <c r="E50" i="31"/>
  <c r="D49" i="31"/>
  <c r="C49" i="31"/>
  <c r="B49" i="31"/>
  <c r="E48" i="31"/>
  <c r="E47" i="31"/>
  <c r="E49" i="31" s="1"/>
  <c r="E46" i="31"/>
  <c r="E45" i="31"/>
  <c r="D45" i="31"/>
  <c r="D51" i="31" s="1"/>
  <c r="C45" i="31"/>
  <c r="B45" i="31"/>
  <c r="E44" i="31"/>
  <c r="E42" i="31"/>
  <c r="E41" i="31"/>
  <c r="D40" i="31"/>
  <c r="C40" i="31"/>
  <c r="B40" i="31"/>
  <c r="E39" i="31"/>
  <c r="E38" i="31"/>
  <c r="E37" i="31"/>
  <c r="E40" i="31" s="1"/>
  <c r="D36" i="31"/>
  <c r="C36" i="31"/>
  <c r="C51" i="31" s="1"/>
  <c r="B36" i="31"/>
  <c r="B51" i="31" s="1"/>
  <c r="E35" i="31"/>
  <c r="E34" i="31"/>
  <c r="E33" i="31"/>
  <c r="E36" i="31" s="1"/>
  <c r="D29" i="31"/>
  <c r="E28" i="31"/>
  <c r="D27" i="31"/>
  <c r="C27" i="31"/>
  <c r="B27" i="31"/>
  <c r="E26" i="31"/>
  <c r="E25" i="31"/>
  <c r="E24" i="31"/>
  <c r="E27" i="31" s="1"/>
  <c r="D23" i="31"/>
  <c r="C23" i="31"/>
  <c r="B23" i="31"/>
  <c r="E22" i="31"/>
  <c r="E20" i="31"/>
  <c r="E23" i="31" s="1"/>
  <c r="E19" i="31"/>
  <c r="E18" i="31"/>
  <c r="D18" i="31"/>
  <c r="C18" i="31"/>
  <c r="E17" i="31"/>
  <c r="E16" i="31"/>
  <c r="B16" i="31"/>
  <c r="B742" i="31" s="1"/>
  <c r="E15" i="31"/>
  <c r="E14" i="31"/>
  <c r="D14" i="31"/>
  <c r="C14" i="31"/>
  <c r="C29" i="31" s="1"/>
  <c r="B14" i="31"/>
  <c r="E13" i="31"/>
  <c r="E12" i="31"/>
  <c r="E11" i="31"/>
  <c r="I72" i="52" l="1"/>
  <c r="I70" i="51"/>
  <c r="I12" i="52"/>
  <c r="B53" i="41"/>
  <c r="G31" i="48"/>
  <c r="D31" i="48"/>
  <c r="I81" i="40"/>
  <c r="I83" i="40" s="1"/>
  <c r="C27" i="40"/>
  <c r="J31" i="48"/>
  <c r="J81" i="40"/>
  <c r="J83" i="40" s="1"/>
  <c r="D27" i="40"/>
  <c r="C53" i="41"/>
  <c r="G53" i="41"/>
  <c r="E271" i="31"/>
  <c r="E623" i="31"/>
  <c r="E645" i="31"/>
  <c r="B744" i="31"/>
  <c r="E51" i="33"/>
  <c r="E95" i="33"/>
  <c r="E139" i="31"/>
  <c r="B95" i="32"/>
  <c r="E84" i="32"/>
  <c r="E742" i="31"/>
  <c r="C95" i="32"/>
  <c r="E535" i="31"/>
  <c r="E51" i="31"/>
  <c r="E117" i="31"/>
  <c r="E183" i="31"/>
  <c r="E425" i="31"/>
  <c r="E689" i="31"/>
  <c r="E711" i="31"/>
  <c r="E80" i="32"/>
  <c r="E95" i="32" s="1"/>
  <c r="E183" i="33"/>
  <c r="E29" i="31"/>
  <c r="E447" i="31"/>
  <c r="B755" i="31"/>
  <c r="E73" i="31"/>
  <c r="E29" i="32"/>
  <c r="E150" i="31"/>
  <c r="E205" i="31"/>
  <c r="C315" i="31"/>
  <c r="E749" i="31"/>
  <c r="E753" i="31"/>
  <c r="E227" i="31"/>
  <c r="E579" i="31"/>
  <c r="E738" i="31"/>
  <c r="E29" i="33"/>
  <c r="E117" i="33"/>
  <c r="E161" i="31"/>
  <c r="E359" i="31"/>
  <c r="E601" i="31"/>
  <c r="E733" i="31"/>
  <c r="E51" i="32"/>
  <c r="E93" i="32"/>
  <c r="C150" i="31"/>
  <c r="C161" i="31" s="1"/>
  <c r="C737" i="31"/>
  <c r="C740" i="31" s="1"/>
  <c r="C743" i="31"/>
  <c r="C744" i="31" s="1"/>
  <c r="E238" i="33"/>
  <c r="E280" i="34"/>
  <c r="D291" i="34"/>
  <c r="E67" i="36"/>
  <c r="D331" i="37"/>
  <c r="D740" i="31"/>
  <c r="D749" i="31"/>
  <c r="E403" i="33"/>
  <c r="C547" i="35"/>
  <c r="C89" i="35"/>
  <c r="E85" i="35"/>
  <c r="E89" i="35" s="1"/>
  <c r="E95" i="35" s="1"/>
  <c r="E548" i="35"/>
  <c r="B18" i="31"/>
  <c r="B29" i="31" s="1"/>
  <c r="D84" i="32"/>
  <c r="D95" i="32" s="1"/>
  <c r="D93" i="32"/>
  <c r="C392" i="33"/>
  <c r="C403" i="33" s="1"/>
  <c r="E389" i="33"/>
  <c r="E392" i="33" s="1"/>
  <c r="E435" i="33"/>
  <c r="D278" i="34"/>
  <c r="D293" i="34" s="1"/>
  <c r="E281" i="34"/>
  <c r="E73" i="35"/>
  <c r="E469" i="35"/>
  <c r="D62" i="36"/>
  <c r="C29" i="37"/>
  <c r="C161" i="34"/>
  <c r="E271" i="34"/>
  <c r="C95" i="35"/>
  <c r="E161" i="35"/>
  <c r="E304" i="35"/>
  <c r="E315" i="35" s="1"/>
  <c r="B359" i="35"/>
  <c r="C491" i="35"/>
  <c r="E543" i="35"/>
  <c r="E36" i="36"/>
  <c r="E51" i="36" s="1"/>
  <c r="B73" i="36"/>
  <c r="E183" i="37"/>
  <c r="D445" i="33"/>
  <c r="E128" i="34"/>
  <c r="E14" i="35"/>
  <c r="E62" i="35"/>
  <c r="C260" i="35"/>
  <c r="C271" i="35" s="1"/>
  <c r="C392" i="35"/>
  <c r="C403" i="35" s="1"/>
  <c r="E391" i="35"/>
  <c r="E392" i="35" s="1"/>
  <c r="E403" i="35" s="1"/>
  <c r="C414" i="35"/>
  <c r="C425" i="35" s="1"/>
  <c r="E544" i="35"/>
  <c r="E18" i="37"/>
  <c r="E271" i="37"/>
  <c r="D744" i="31"/>
  <c r="D753" i="31"/>
  <c r="D441" i="33"/>
  <c r="E437" i="33"/>
  <c r="E441" i="33" s="1"/>
  <c r="E51" i="34"/>
  <c r="E227" i="34"/>
  <c r="D287" i="34"/>
  <c r="E291" i="34"/>
  <c r="B542" i="35"/>
  <c r="D58" i="36"/>
  <c r="D73" i="36" s="1"/>
  <c r="E117" i="37"/>
  <c r="B227" i="37"/>
  <c r="B249" i="37"/>
  <c r="B227" i="33"/>
  <c r="C337" i="33"/>
  <c r="C359" i="33"/>
  <c r="E348" i="35"/>
  <c r="E359" i="35" s="1"/>
  <c r="E491" i="35"/>
  <c r="E545" i="35"/>
  <c r="C95" i="37"/>
  <c r="B271" i="37"/>
  <c r="E315" i="37"/>
  <c r="B326" i="37"/>
  <c r="E85" i="32"/>
  <c r="E89" i="32" s="1"/>
  <c r="C227" i="33"/>
  <c r="E271" i="33"/>
  <c r="E381" i="33"/>
  <c r="E95" i="34"/>
  <c r="C545" i="35"/>
  <c r="C546" i="35" s="1"/>
  <c r="C513" i="35"/>
  <c r="C535" i="35"/>
  <c r="E552" i="35"/>
  <c r="E555" i="35" s="1"/>
  <c r="D67" i="36"/>
  <c r="B95" i="37"/>
  <c r="E139" i="37"/>
  <c r="E161" i="37"/>
  <c r="C249" i="37"/>
  <c r="E293" i="37"/>
  <c r="C434" i="33"/>
  <c r="E434" i="33" s="1"/>
  <c r="E249" i="33"/>
  <c r="E29" i="34"/>
  <c r="E102" i="34"/>
  <c r="E117" i="34" s="1"/>
  <c r="E205" i="34"/>
  <c r="C194" i="35"/>
  <c r="C205" i="35" s="1"/>
  <c r="B551" i="35"/>
  <c r="D249" i="37"/>
  <c r="C271" i="37"/>
  <c r="B337" i="37"/>
  <c r="C155" i="34"/>
  <c r="C283" i="34"/>
  <c r="C287" i="34" s="1"/>
  <c r="E151" i="34"/>
  <c r="E155" i="34" s="1"/>
  <c r="E161" i="34" s="1"/>
  <c r="B249" i="33"/>
  <c r="E139" i="34"/>
  <c r="B249" i="34"/>
  <c r="E282" i="35"/>
  <c r="E293" i="35" s="1"/>
  <c r="E337" i="35"/>
  <c r="E539" i="35"/>
  <c r="E547" i="35"/>
  <c r="E238" i="37"/>
  <c r="E249" i="37" s="1"/>
  <c r="E324" i="37"/>
  <c r="D67" i="38"/>
  <c r="D73" i="38" s="1"/>
  <c r="E216" i="33"/>
  <c r="E227" i="33" s="1"/>
  <c r="C249" i="33"/>
  <c r="D436" i="33"/>
  <c r="E265" i="34"/>
  <c r="B513" i="35"/>
  <c r="C541" i="35"/>
  <c r="E541" i="35" s="1"/>
  <c r="E519" i="35"/>
  <c r="E520" i="35" s="1"/>
  <c r="E535" i="35" s="1"/>
  <c r="D71" i="36"/>
  <c r="E29" i="37"/>
  <c r="D322" i="37"/>
  <c r="D337" i="37" s="1"/>
  <c r="B73" i="38"/>
  <c r="E62" i="38"/>
  <c r="E67" i="38"/>
  <c r="E442" i="33"/>
  <c r="E445" i="33" s="1"/>
  <c r="C150" i="34"/>
  <c r="E275" i="34"/>
  <c r="E278" i="34" s="1"/>
  <c r="E24" i="35"/>
  <c r="E27" i="35" s="1"/>
  <c r="C62" i="35"/>
  <c r="C73" i="35" s="1"/>
  <c r="E195" i="35"/>
  <c r="E199" i="35" s="1"/>
  <c r="E217" i="35"/>
  <c r="E221" i="35" s="1"/>
  <c r="E227" i="35" s="1"/>
  <c r="E257" i="35"/>
  <c r="E260" i="35" s="1"/>
  <c r="E271" i="35" s="1"/>
  <c r="E411" i="35"/>
  <c r="E414" i="35" s="1"/>
  <c r="E425" i="35" s="1"/>
  <c r="E495" i="35"/>
  <c r="E498" i="35" s="1"/>
  <c r="E508" i="35"/>
  <c r="E511" i="35" s="1"/>
  <c r="C539" i="35"/>
  <c r="C548" i="35"/>
  <c r="C36" i="36"/>
  <c r="C51" i="36" s="1"/>
  <c r="E59" i="36"/>
  <c r="E62" i="36" s="1"/>
  <c r="C62" i="37"/>
  <c r="C73" i="37" s="1"/>
  <c r="E237" i="37"/>
  <c r="B260" i="37"/>
  <c r="E323" i="37"/>
  <c r="E326" i="37" s="1"/>
  <c r="E55" i="38"/>
  <c r="E58" i="38" s="1"/>
  <c r="E73" i="38" s="1"/>
  <c r="E60" i="34"/>
  <c r="E62" i="34" s="1"/>
  <c r="E73" i="34" s="1"/>
  <c r="C18" i="35"/>
  <c r="C502" i="35"/>
  <c r="D542" i="35"/>
  <c r="D551" i="35"/>
  <c r="E20" i="36"/>
  <c r="E23" i="36" s="1"/>
  <c r="E29" i="36" s="1"/>
  <c r="C84" i="37"/>
  <c r="C199" i="37"/>
  <c r="C205" i="37" s="1"/>
  <c r="C238" i="33"/>
  <c r="E332" i="33"/>
  <c r="E335" i="33" s="1"/>
  <c r="E337" i="33" s="1"/>
  <c r="C279" i="34"/>
  <c r="C282" i="34" s="1"/>
  <c r="C293" i="34" s="1"/>
  <c r="E169" i="35"/>
  <c r="E172" i="35" s="1"/>
  <c r="E183" i="35" s="1"/>
  <c r="E191" i="35"/>
  <c r="E194" i="35" s="1"/>
  <c r="E205" i="35" s="1"/>
  <c r="E367" i="35"/>
  <c r="E370" i="35" s="1"/>
  <c r="E381" i="35" s="1"/>
  <c r="C419" i="35"/>
  <c r="C57" i="36"/>
  <c r="E57" i="36" s="1"/>
  <c r="E58" i="36" s="1"/>
  <c r="E73" i="36" s="1"/>
  <c r="C137" i="37"/>
  <c r="C139" i="37" s="1"/>
  <c r="C324" i="37"/>
  <c r="C326" i="37" s="1"/>
  <c r="C337" i="37" s="1"/>
  <c r="C327" i="37"/>
  <c r="C331" i="37" s="1"/>
  <c r="C27" i="35"/>
  <c r="C62" i="34"/>
  <c r="C73" i="34" s="1"/>
  <c r="C348" i="35"/>
  <c r="C359" i="35" s="1"/>
  <c r="D546" i="35"/>
  <c r="D555" i="35"/>
  <c r="E200" i="37"/>
  <c r="E203" i="37" s="1"/>
  <c r="E205" i="37" s="1"/>
  <c r="C66" i="38"/>
  <c r="E66" i="38" s="1"/>
  <c r="C335" i="33"/>
  <c r="D432" i="33"/>
  <c r="B544" i="35"/>
  <c r="B546" i="35" s="1"/>
  <c r="C332" i="37"/>
  <c r="C335" i="37" s="1"/>
  <c r="E22" i="38"/>
  <c r="E23" i="38" s="1"/>
  <c r="E29" i="38" s="1"/>
  <c r="C433" i="33"/>
  <c r="C436" i="33" s="1"/>
  <c r="C447" i="33" s="1"/>
  <c r="D335" i="37"/>
  <c r="T22" i="12"/>
  <c r="D755" i="31" l="1"/>
  <c r="E29" i="35"/>
  <c r="C67" i="38"/>
  <c r="C73" i="38" s="1"/>
  <c r="E743" i="31"/>
  <c r="E744" i="31" s="1"/>
  <c r="E327" i="37"/>
  <c r="E331" i="37" s="1"/>
  <c r="E337" i="37" s="1"/>
  <c r="E283" i="34"/>
  <c r="E287" i="34" s="1"/>
  <c r="E551" i="35"/>
  <c r="B557" i="35"/>
  <c r="E737" i="31"/>
  <c r="E740" i="31" s="1"/>
  <c r="E332" i="37"/>
  <c r="E335" i="37" s="1"/>
  <c r="E542" i="35"/>
  <c r="C58" i="36"/>
  <c r="C73" i="36" s="1"/>
  <c r="C551" i="35"/>
  <c r="E279" i="34"/>
  <c r="E282" i="34" s="1"/>
  <c r="E293" i="34" s="1"/>
  <c r="D447" i="33"/>
  <c r="D557" i="35"/>
  <c r="C542" i="35"/>
  <c r="C557" i="35" s="1"/>
  <c r="E433" i="33"/>
  <c r="E436" i="33" s="1"/>
  <c r="E447" i="33" s="1"/>
  <c r="E546" i="35"/>
  <c r="C755" i="31"/>
  <c r="C29" i="35"/>
  <c r="E513" i="35"/>
  <c r="D7" i="29"/>
  <c r="E755" i="31" l="1"/>
  <c r="E557" i="35"/>
  <c r="B88" i="14"/>
  <c r="C88" i="14" l="1"/>
  <c r="D88" i="14"/>
  <c r="J26" i="2"/>
  <c r="Q35" i="12"/>
  <c r="P35" i="12" l="1"/>
  <c r="T12" i="12"/>
  <c r="T35" i="12"/>
  <c r="H35" i="12"/>
  <c r="E39" i="12"/>
  <c r="F23" i="1" l="1"/>
  <c r="F40" i="1" l="1"/>
  <c r="F34" i="1"/>
  <c r="G10" i="30" l="1"/>
  <c r="C10" i="30"/>
  <c r="G9" i="30"/>
  <c r="C9" i="30"/>
  <c r="G8" i="30"/>
  <c r="C8" i="30"/>
  <c r="D63" i="29"/>
  <c r="G59" i="29"/>
  <c r="D59" i="29"/>
  <c r="C59" i="29" s="1"/>
  <c r="B59" i="29"/>
  <c r="G57" i="29"/>
  <c r="C57" i="29"/>
  <c r="G49" i="29"/>
  <c r="C49" i="29"/>
  <c r="G48" i="29"/>
  <c r="C48" i="29"/>
  <c r="G51" i="29"/>
  <c r="C51" i="29"/>
  <c r="G44" i="29"/>
  <c r="C44" i="29"/>
  <c r="G43" i="29"/>
  <c r="C43" i="29"/>
  <c r="G38" i="29"/>
  <c r="C38" i="29"/>
  <c r="G31" i="29"/>
  <c r="C31" i="29"/>
  <c r="G30" i="29"/>
  <c r="C30" i="29"/>
  <c r="H7" i="29"/>
  <c r="G7" i="29" s="1"/>
  <c r="G9" i="29"/>
  <c r="G15" i="29"/>
  <c r="G24" i="29"/>
  <c r="C24" i="29"/>
  <c r="D15" i="29"/>
  <c r="B15" i="29"/>
  <c r="C9" i="29"/>
  <c r="C7" i="29"/>
  <c r="C15" i="29" l="1"/>
  <c r="T21" i="12" l="1"/>
  <c r="U41" i="12" l="1"/>
  <c r="T41" i="12"/>
  <c r="S41" i="12"/>
  <c r="R41" i="12"/>
  <c r="P41" i="12"/>
  <c r="O41" i="12"/>
  <c r="M41" i="12"/>
  <c r="L41" i="12"/>
  <c r="K41" i="12"/>
  <c r="J41" i="12"/>
  <c r="I41" i="12"/>
  <c r="H41" i="12"/>
  <c r="G41" i="12"/>
  <c r="F41" i="12"/>
  <c r="U39" i="12"/>
  <c r="S39" i="12"/>
  <c r="R39" i="12"/>
  <c r="F39" i="12"/>
  <c r="T38" i="12"/>
  <c r="S38" i="12"/>
  <c r="H38" i="12"/>
  <c r="U37" i="12"/>
  <c r="T37" i="12"/>
  <c r="S37" i="12"/>
  <c r="R37" i="12"/>
  <c r="P37" i="12"/>
  <c r="O37" i="12"/>
  <c r="M37" i="12"/>
  <c r="L37" i="12"/>
  <c r="H37" i="12"/>
  <c r="G37" i="12"/>
  <c r="F37" i="12"/>
  <c r="S35" i="12"/>
  <c r="R35" i="12"/>
  <c r="M35" i="12"/>
  <c r="R32" i="12"/>
  <c r="R31" i="12"/>
  <c r="R30" i="12"/>
  <c r="F30" i="12"/>
  <c r="E41" i="12"/>
  <c r="C41" i="12"/>
  <c r="D39" i="12"/>
  <c r="C39" i="12"/>
  <c r="D38" i="12"/>
  <c r="C38" i="12"/>
  <c r="C37" i="12"/>
  <c r="C30" i="12"/>
  <c r="S18" i="12"/>
  <c r="R18" i="12"/>
  <c r="T14" i="12"/>
  <c r="R14" i="12"/>
  <c r="N11" i="12"/>
  <c r="N8" i="12"/>
  <c r="L8" i="12"/>
  <c r="I8" i="12"/>
  <c r="F11" i="12"/>
  <c r="H8" i="12"/>
  <c r="F8" i="12"/>
  <c r="E8" i="12"/>
  <c r="C11" i="12"/>
  <c r="C8" i="12"/>
  <c r="C7" i="25" l="1"/>
  <c r="D7" i="25"/>
  <c r="E7" i="25"/>
  <c r="F7" i="25"/>
  <c r="H7" i="25"/>
  <c r="H8" i="25"/>
  <c r="I8" i="25"/>
  <c r="C9" i="25"/>
  <c r="D9" i="25"/>
  <c r="E9" i="25"/>
  <c r="F9" i="25"/>
  <c r="H9" i="25"/>
  <c r="C10" i="25"/>
  <c r="D10" i="25"/>
  <c r="E10" i="25"/>
  <c r="F10" i="25"/>
  <c r="H10" i="25"/>
  <c r="H11" i="25"/>
  <c r="I11" i="25"/>
  <c r="H12" i="25"/>
  <c r="I12" i="25" s="1"/>
  <c r="C13" i="25"/>
  <c r="D13" i="25"/>
  <c r="E13" i="25"/>
  <c r="F13" i="25"/>
  <c r="H13" i="25"/>
  <c r="C14" i="25"/>
  <c r="D14" i="25"/>
  <c r="E14" i="25"/>
  <c r="F14" i="25"/>
  <c r="H14" i="25"/>
  <c r="I14" i="25"/>
  <c r="C15" i="25"/>
  <c r="D15" i="25"/>
  <c r="E15" i="25"/>
  <c r="F15" i="25"/>
  <c r="H15" i="25"/>
  <c r="C16" i="25"/>
  <c r="D16" i="25"/>
  <c r="E16" i="25"/>
  <c r="F16" i="25"/>
  <c r="H16" i="25"/>
  <c r="I16" i="25"/>
  <c r="C17" i="25"/>
  <c r="D17" i="25"/>
  <c r="E17" i="25"/>
  <c r="F17" i="25"/>
  <c r="G17" i="25"/>
  <c r="H17" i="25"/>
  <c r="C18" i="25"/>
  <c r="D18" i="25"/>
  <c r="E18" i="25"/>
  <c r="F18" i="25"/>
  <c r="H18" i="25"/>
  <c r="C19" i="25"/>
  <c r="D19" i="25"/>
  <c r="E19" i="25"/>
  <c r="F19" i="25"/>
  <c r="H19" i="25"/>
  <c r="C20" i="25"/>
  <c r="D20" i="25"/>
  <c r="E20" i="25"/>
  <c r="F20" i="25"/>
  <c r="H20" i="25"/>
  <c r="C21" i="25"/>
  <c r="D21" i="25"/>
  <c r="E21" i="25"/>
  <c r="F21" i="25"/>
  <c r="H21" i="25"/>
  <c r="C22" i="25"/>
  <c r="D22" i="25"/>
  <c r="E22" i="25"/>
  <c r="F22" i="25"/>
  <c r="G22" i="25"/>
  <c r="H22" i="25"/>
  <c r="I13" i="25" l="1"/>
  <c r="D23" i="25"/>
  <c r="I15" i="25"/>
  <c r="F23" i="25"/>
  <c r="G23" i="25"/>
  <c r="H23" i="25"/>
  <c r="E23" i="25"/>
  <c r="I22" i="25"/>
  <c r="I21" i="25"/>
  <c r="I17" i="25"/>
  <c r="I19" i="25"/>
  <c r="I20" i="25"/>
  <c r="I18" i="25"/>
  <c r="I10" i="25"/>
  <c r="I7" i="25"/>
  <c r="I9" i="25"/>
  <c r="C23" i="25"/>
  <c r="K22" i="1"/>
  <c r="I23" i="25" l="1"/>
  <c r="H40" i="1"/>
  <c r="H34" i="1"/>
  <c r="J34" i="1"/>
  <c r="J23" i="1"/>
  <c r="H29" i="8" l="1"/>
  <c r="H32" i="7"/>
  <c r="H16" i="7"/>
  <c r="J37" i="17" l="1"/>
  <c r="L37" i="17" s="1"/>
  <c r="M37" i="17" s="1"/>
  <c r="H37" i="17"/>
  <c r="D37" i="17"/>
  <c r="B37" i="17"/>
  <c r="J37" i="16"/>
  <c r="L37" i="16" s="1"/>
  <c r="H37" i="16"/>
  <c r="D37" i="16"/>
  <c r="B37" i="16"/>
  <c r="D32" i="14"/>
  <c r="E32" i="14" s="1"/>
  <c r="F32" i="14" s="1"/>
  <c r="C32" i="14"/>
  <c r="B32" i="14"/>
  <c r="G63" i="1"/>
  <c r="F63" i="1"/>
  <c r="A60" i="1"/>
  <c r="I37" i="17" l="1"/>
  <c r="M37" i="16"/>
  <c r="I37" i="16"/>
  <c r="K37" i="16"/>
  <c r="F37" i="16"/>
  <c r="G37" i="16" s="1"/>
  <c r="F37" i="17"/>
  <c r="G37" i="17" s="1"/>
  <c r="K37" i="17"/>
  <c r="E37" i="16"/>
  <c r="E1" i="29"/>
  <c r="E1" i="30"/>
  <c r="H27" i="9"/>
  <c r="H10" i="9"/>
  <c r="H27" i="7"/>
  <c r="H10" i="7"/>
  <c r="H27" i="6"/>
  <c r="H10" i="6"/>
  <c r="H27" i="5"/>
  <c r="H10" i="5"/>
  <c r="H27" i="2"/>
  <c r="H10" i="2"/>
  <c r="I77" i="1"/>
  <c r="H77" i="1"/>
  <c r="I69" i="1"/>
  <c r="H69" i="1"/>
  <c r="I63" i="1"/>
  <c r="H63" i="1"/>
  <c r="I37" i="1"/>
  <c r="H37" i="1"/>
  <c r="I32" i="1"/>
  <c r="H32" i="1"/>
  <c r="I24" i="1"/>
  <c r="H23" i="1"/>
  <c r="H24" i="1" s="1"/>
  <c r="I20" i="1"/>
  <c r="H20" i="1"/>
  <c r="D11" i="12"/>
  <c r="D8" i="12"/>
  <c r="C37" i="16" l="1"/>
  <c r="C37" i="17"/>
  <c r="E37" i="17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B36" i="17"/>
  <c r="D36" i="17"/>
  <c r="B38" i="17"/>
  <c r="D38" i="17"/>
  <c r="F38" i="17" s="1"/>
  <c r="B39" i="17"/>
  <c r="D39" i="17"/>
  <c r="F39" i="17" s="1"/>
  <c r="H36" i="16"/>
  <c r="J36" i="16"/>
  <c r="H38" i="16"/>
  <c r="J38" i="16"/>
  <c r="H39" i="16"/>
  <c r="J39" i="16"/>
  <c r="B36" i="16"/>
  <c r="D36" i="16"/>
  <c r="B38" i="16"/>
  <c r="D38" i="16"/>
  <c r="F38" i="16" s="1"/>
  <c r="B39" i="16"/>
  <c r="D39" i="16"/>
  <c r="D31" i="14"/>
  <c r="D33" i="14"/>
  <c r="D34" i="14"/>
  <c r="C31" i="14"/>
  <c r="C33" i="14"/>
  <c r="C34" i="14"/>
  <c r="E34" i="14" s="1"/>
  <c r="F34" i="14" s="1"/>
  <c r="B31" i="14"/>
  <c r="B33" i="14"/>
  <c r="B34" i="14"/>
  <c r="A62" i="1"/>
  <c r="A61" i="1"/>
  <c r="A59" i="1"/>
  <c r="L39" i="17" l="1"/>
  <c r="K39" i="17" s="1"/>
  <c r="L38" i="17"/>
  <c r="L36" i="17"/>
  <c r="F39" i="16"/>
  <c r="C39" i="16" s="1"/>
  <c r="E22" i="22"/>
  <c r="E22" i="24"/>
  <c r="M39" i="17"/>
  <c r="I39" i="16"/>
  <c r="E33" i="14"/>
  <c r="F33" i="14" s="1"/>
  <c r="L39" i="16"/>
  <c r="E31" i="14"/>
  <c r="F31" i="14" s="1"/>
  <c r="E39" i="16"/>
  <c r="F36" i="16"/>
  <c r="G36" i="16" s="1"/>
  <c r="E22" i="26"/>
  <c r="M38" i="17"/>
  <c r="I38" i="17"/>
  <c r="K38" i="17"/>
  <c r="M36" i="17"/>
  <c r="I36" i="17"/>
  <c r="K36" i="17"/>
  <c r="I39" i="17"/>
  <c r="G38" i="17"/>
  <c r="E38" i="17"/>
  <c r="C38" i="17"/>
  <c r="E39" i="17"/>
  <c r="C39" i="17"/>
  <c r="G39" i="17"/>
  <c r="F36" i="17"/>
  <c r="E36" i="17" s="1"/>
  <c r="L36" i="16"/>
  <c r="M36" i="16" s="1"/>
  <c r="L38" i="16"/>
  <c r="G38" i="16"/>
  <c r="E38" i="16"/>
  <c r="C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G39" i="16" l="1"/>
  <c r="E36" i="16"/>
  <c r="M39" i="16"/>
  <c r="K39" i="16"/>
  <c r="C36" i="16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F72" i="17"/>
  <c r="G72" i="17" s="1"/>
  <c r="L72" i="16"/>
  <c r="K72" i="16" s="1"/>
  <c r="F77" i="1"/>
  <c r="K63" i="1"/>
  <c r="J63" i="1"/>
  <c r="K32" i="1"/>
  <c r="J32" i="1"/>
  <c r="G32" i="1"/>
  <c r="H63" i="29"/>
  <c r="F63" i="29"/>
  <c r="E63" i="29"/>
  <c r="B63" i="29"/>
  <c r="H33" i="29"/>
  <c r="F33" i="29"/>
  <c r="E33" i="29"/>
  <c r="E64" i="29" s="1"/>
  <c r="D33" i="29"/>
  <c r="B33" i="29"/>
  <c r="C33" i="29" l="1"/>
  <c r="G33" i="29"/>
  <c r="B64" i="29"/>
  <c r="C72" i="16"/>
  <c r="H64" i="29"/>
  <c r="M72" i="17"/>
  <c r="D64" i="29"/>
  <c r="F64" i="29"/>
  <c r="I72" i="17"/>
  <c r="C72" i="17"/>
  <c r="G72" i="16"/>
  <c r="E72" i="17"/>
  <c r="I72" i="16"/>
  <c r="G63" i="29"/>
  <c r="C63" i="29"/>
  <c r="J31" i="17"/>
  <c r="J32" i="17"/>
  <c r="J33" i="17"/>
  <c r="J34" i="17"/>
  <c r="J35" i="17"/>
  <c r="H31" i="17"/>
  <c r="H32" i="17"/>
  <c r="H33" i="17"/>
  <c r="H34" i="17"/>
  <c r="H35" i="17"/>
  <c r="E74" i="17"/>
  <c r="E77" i="17"/>
  <c r="C64" i="29" l="1"/>
  <c r="G64" i="29"/>
  <c r="L35" i="17"/>
  <c r="K35" i="17" s="1"/>
  <c r="L34" i="17"/>
  <c r="M34" i="17" s="1"/>
  <c r="L32" i="17"/>
  <c r="M32" i="17" s="1"/>
  <c r="L33" i="17"/>
  <c r="M33" i="17" s="1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I34" i="17" l="1"/>
  <c r="K34" i="17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6" i="14"/>
  <c r="D94" i="14"/>
  <c r="D93" i="14"/>
  <c r="D92" i="14"/>
  <c r="D90" i="14"/>
  <c r="D89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G10" i="5"/>
  <c r="I10" i="5"/>
  <c r="J10" i="5"/>
  <c r="K10" i="5"/>
  <c r="G10" i="6"/>
  <c r="I10" i="6"/>
  <c r="J10" i="6"/>
  <c r="K10" i="6"/>
  <c r="G10" i="7"/>
  <c r="I10" i="7"/>
  <c r="J10" i="7"/>
  <c r="K10" i="7"/>
  <c r="G10" i="8"/>
  <c r="H10" i="8"/>
  <c r="I10" i="8"/>
  <c r="J10" i="8"/>
  <c r="K10" i="8"/>
  <c r="G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B40" i="18"/>
  <c r="B32" i="27"/>
  <c r="B45" i="27"/>
  <c r="B55" i="27"/>
  <c r="B35" i="27"/>
  <c r="B32" i="28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B51" i="14"/>
  <c r="A109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J27" i="11"/>
  <c r="D244" i="18" s="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D222" i="18" s="1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G27" i="9"/>
  <c r="F27" i="9"/>
  <c r="B175" i="18" s="1"/>
  <c r="K35" i="8"/>
  <c r="J35" i="8"/>
  <c r="I35" i="8"/>
  <c r="H35" i="8"/>
  <c r="G35" i="8"/>
  <c r="F35" i="8"/>
  <c r="K27" i="8"/>
  <c r="J27" i="8"/>
  <c r="D153" i="18" s="1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C128" i="18"/>
  <c r="G27" i="7"/>
  <c r="F27" i="7"/>
  <c r="F44" i="7" s="1"/>
  <c r="K35" i="6"/>
  <c r="J35" i="6"/>
  <c r="I35" i="6"/>
  <c r="H35" i="6"/>
  <c r="G35" i="6"/>
  <c r="F35" i="6"/>
  <c r="K27" i="6"/>
  <c r="J27" i="6"/>
  <c r="I27" i="6"/>
  <c r="C106" i="18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C84" i="18"/>
  <c r="G27" i="5"/>
  <c r="G44" i="5" s="1"/>
  <c r="F27" i="5"/>
  <c r="B84" i="18" s="1"/>
  <c r="K35" i="4"/>
  <c r="J35" i="4"/>
  <c r="I35" i="4"/>
  <c r="H35" i="4"/>
  <c r="G35" i="4"/>
  <c r="F35" i="4"/>
  <c r="K27" i="4"/>
  <c r="J27" i="4"/>
  <c r="I27" i="4"/>
  <c r="H27" i="4"/>
  <c r="C59" i="18" s="1"/>
  <c r="G27" i="4"/>
  <c r="F27" i="4"/>
  <c r="F44" i="4" s="1"/>
  <c r="B65" i="14" s="1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B37" i="18" s="1"/>
  <c r="K35" i="2"/>
  <c r="K27" i="2"/>
  <c r="J35" i="2"/>
  <c r="J27" i="2"/>
  <c r="I35" i="2"/>
  <c r="I27" i="2"/>
  <c r="H35" i="2"/>
  <c r="G35" i="2"/>
  <c r="G27" i="2"/>
  <c r="K107" i="1"/>
  <c r="J107" i="1"/>
  <c r="K98" i="1"/>
  <c r="J98" i="1"/>
  <c r="K93" i="1"/>
  <c r="J93" i="1"/>
  <c r="K85" i="1"/>
  <c r="J85" i="1"/>
  <c r="H68" i="16" s="1"/>
  <c r="K77" i="1"/>
  <c r="J77" i="1"/>
  <c r="K69" i="1"/>
  <c r="J69" i="1"/>
  <c r="D55" i="14" s="1"/>
  <c r="K37" i="1"/>
  <c r="J37" i="1"/>
  <c r="K24" i="1"/>
  <c r="J24" i="1"/>
  <c r="K20" i="1"/>
  <c r="J20" i="1"/>
  <c r="I107" i="1"/>
  <c r="H107" i="1"/>
  <c r="I98" i="1"/>
  <c r="H98" i="1"/>
  <c r="I93" i="1"/>
  <c r="H93" i="1"/>
  <c r="C49" i="14" s="1"/>
  <c r="I85" i="1"/>
  <c r="D68" i="16" s="1"/>
  <c r="H85" i="1"/>
  <c r="B68" i="16" s="1"/>
  <c r="C55" i="14"/>
  <c r="G107" i="1"/>
  <c r="G98" i="1"/>
  <c r="G93" i="1"/>
  <c r="G85" i="1"/>
  <c r="G77" i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76" i="27"/>
  <c r="F76" i="27"/>
  <c r="G68" i="27"/>
  <c r="F68" i="27"/>
  <c r="G55" i="27"/>
  <c r="F55" i="27"/>
  <c r="G45" i="27"/>
  <c r="F45" i="27"/>
  <c r="G29" i="27"/>
  <c r="F29" i="27"/>
  <c r="G24" i="27"/>
  <c r="F24" i="27"/>
  <c r="G17" i="27"/>
  <c r="F17" i="27"/>
  <c r="E76" i="27"/>
  <c r="D76" i="27"/>
  <c r="E68" i="27"/>
  <c r="D68" i="27"/>
  <c r="E55" i="27"/>
  <c r="D55" i="27"/>
  <c r="E45" i="27"/>
  <c r="D45" i="27"/>
  <c r="E29" i="27"/>
  <c r="D29" i="27"/>
  <c r="E24" i="27"/>
  <c r="D24" i="27"/>
  <c r="E17" i="27"/>
  <c r="D17" i="27"/>
  <c r="C76" i="27"/>
  <c r="C68" i="27"/>
  <c r="C45" i="27"/>
  <c r="C55" i="27"/>
  <c r="B76" i="27"/>
  <c r="B68" i="27"/>
  <c r="C29" i="27"/>
  <c r="B29" i="27"/>
  <c r="C24" i="27"/>
  <c r="B24" i="27"/>
  <c r="K1" i="17"/>
  <c r="D44" i="15"/>
  <c r="C44" i="15"/>
  <c r="B44" i="15"/>
  <c r="J79" i="17"/>
  <c r="J70" i="17"/>
  <c r="H79" i="17"/>
  <c r="H70" i="17"/>
  <c r="D79" i="17"/>
  <c r="D70" i="17"/>
  <c r="B79" i="17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C267" i="18" s="1"/>
  <c r="C270" i="18" s="1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D291" i="18" s="1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B292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F78" i="17" s="1"/>
  <c r="C78" i="17" s="1"/>
  <c r="B76" i="17"/>
  <c r="B75" i="17"/>
  <c r="B71" i="17"/>
  <c r="B69" i="17"/>
  <c r="B66" i="17"/>
  <c r="B65" i="17"/>
  <c r="B64" i="17"/>
  <c r="B63" i="17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E261" i="18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8" i="1"/>
  <c r="F93" i="1"/>
  <c r="F85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35" i="15"/>
  <c r="C44" i="16"/>
  <c r="E86" i="18"/>
  <c r="E274" i="18"/>
  <c r="E91" i="18"/>
  <c r="F79" i="17"/>
  <c r="C79" i="17" s="1"/>
  <c r="B128" i="18"/>
  <c r="C175" i="18"/>
  <c r="B68" i="14" l="1"/>
  <c r="D148" i="18"/>
  <c r="E241" i="18"/>
  <c r="E112" i="18"/>
  <c r="E292" i="18"/>
  <c r="K44" i="11"/>
  <c r="E40" i="18"/>
  <c r="D68" i="17"/>
  <c r="F68" i="17" s="1"/>
  <c r="C68" i="17" s="1"/>
  <c r="C276" i="18"/>
  <c r="F63" i="17"/>
  <c r="C63" i="17" s="1"/>
  <c r="H44" i="8"/>
  <c r="E30" i="18"/>
  <c r="E35" i="18"/>
  <c r="E111" i="18"/>
  <c r="E84" i="18"/>
  <c r="D267" i="18"/>
  <c r="E267" i="18" s="1"/>
  <c r="D239" i="18"/>
  <c r="K44" i="4"/>
  <c r="F44" i="3"/>
  <c r="B64" i="14" s="1"/>
  <c r="D230" i="18"/>
  <c r="I44" i="4"/>
  <c r="J15" i="16"/>
  <c r="J45" i="16" s="1"/>
  <c r="E29" i="15"/>
  <c r="E44" i="15"/>
  <c r="C10" i="14"/>
  <c r="E13" i="15"/>
  <c r="D10" i="14"/>
  <c r="D40" i="14" s="1"/>
  <c r="H15" i="16"/>
  <c r="H45" i="16" s="1"/>
  <c r="D15" i="17"/>
  <c r="D45" i="17" s="1"/>
  <c r="B10" i="14"/>
  <c r="B40" i="14" s="1"/>
  <c r="H15" i="17"/>
  <c r="H45" i="17" s="1"/>
  <c r="J15" i="17"/>
  <c r="J45" i="17" s="1"/>
  <c r="B15" i="17"/>
  <c r="B45" i="17" s="1"/>
  <c r="B15" i="16"/>
  <c r="B45" i="16" s="1"/>
  <c r="D15" i="16"/>
  <c r="D45" i="16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C47" i="14"/>
  <c r="E20" i="15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0" i="1"/>
  <c r="H111" i="1" s="1"/>
  <c r="H68" i="17"/>
  <c r="F60" i="17"/>
  <c r="C60" i="17" s="1"/>
  <c r="K100" i="1"/>
  <c r="K111" i="1" s="1"/>
  <c r="F25" i="17"/>
  <c r="C25" i="17" s="1"/>
  <c r="E78" i="17"/>
  <c r="F22" i="17"/>
  <c r="E22" i="17" s="1"/>
  <c r="F69" i="17"/>
  <c r="C69" i="17" s="1"/>
  <c r="F58" i="16"/>
  <c r="C58" i="16" s="1"/>
  <c r="E79" i="17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0" i="1"/>
  <c r="F111" i="1" s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I44" i="8"/>
  <c r="K44" i="8"/>
  <c r="F44" i="8"/>
  <c r="E145" i="18"/>
  <c r="E125" i="18"/>
  <c r="E130" i="18"/>
  <c r="E102" i="18"/>
  <c r="E109" i="18"/>
  <c r="D105" i="18"/>
  <c r="B87" i="14"/>
  <c r="E98" i="18"/>
  <c r="G44" i="3"/>
  <c r="K44" i="2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H44" i="9"/>
  <c r="I44" i="9"/>
  <c r="C69" i="14"/>
  <c r="E134" i="18"/>
  <c r="E120" i="18"/>
  <c r="D123" i="18"/>
  <c r="E126" i="18"/>
  <c r="E131" i="18"/>
  <c r="I44" i="7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H22" i="22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E34" i="18"/>
  <c r="E43" i="18"/>
  <c r="B174" i="18"/>
  <c r="B22" i="26"/>
  <c r="J11" i="26"/>
  <c r="D15" i="18"/>
  <c r="E15" i="18" s="1"/>
  <c r="H44" i="4"/>
  <c r="K44" i="5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G44" i="2"/>
  <c r="J7" i="22"/>
  <c r="J14" i="22"/>
  <c r="J17" i="26"/>
  <c r="G23" i="21"/>
  <c r="G22" i="22"/>
  <c r="I22" i="22"/>
  <c r="I22" i="23"/>
  <c r="J12" i="24"/>
  <c r="I22" i="26"/>
  <c r="B74" i="14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J44" i="9"/>
  <c r="D70" i="14" s="1"/>
  <c r="F17" i="17"/>
  <c r="C17" i="17" s="1"/>
  <c r="F24" i="16"/>
  <c r="C24" i="16" s="1"/>
  <c r="F50" i="16"/>
  <c r="C50" i="16" s="1"/>
  <c r="F64" i="16"/>
  <c r="E64" i="16" s="1"/>
  <c r="E182" i="18"/>
  <c r="E40" i="27"/>
  <c r="E56" i="27" s="1"/>
  <c r="D59" i="16"/>
  <c r="F59" i="16" s="1"/>
  <c r="E59" i="16" s="1"/>
  <c r="D37" i="18"/>
  <c r="E37" i="18" s="1"/>
  <c r="J44" i="3"/>
  <c r="D64" i="14" s="1"/>
  <c r="D30" i="15"/>
  <c r="D38" i="15" s="1"/>
  <c r="G40" i="27"/>
  <c r="G56" i="27" s="1"/>
  <c r="L14" i="16"/>
  <c r="K14" i="16" s="1"/>
  <c r="L63" i="17"/>
  <c r="K63" i="17" s="1"/>
  <c r="F44" i="2"/>
  <c r="W24" i="12"/>
  <c r="AB45" i="12"/>
  <c r="AC45" i="12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E239" i="18" s="1"/>
  <c r="D243" i="18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K44" i="10"/>
  <c r="E11" i="15"/>
  <c r="E19" i="15"/>
  <c r="E44" i="18"/>
  <c r="I21" i="21"/>
  <c r="I20" i="23"/>
  <c r="J7" i="24"/>
  <c r="J19" i="26"/>
  <c r="E38" i="14"/>
  <c r="F38" i="14" s="1"/>
  <c r="D59" i="18"/>
  <c r="E59" i="18" s="1"/>
  <c r="J44" i="4"/>
  <c r="D65" i="14" s="1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C22" i="24"/>
  <c r="J13" i="24"/>
  <c r="J17" i="24"/>
  <c r="G22" i="24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H44" i="5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17" i="18"/>
  <c r="D36" i="18"/>
  <c r="E122" i="18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C22" i="22"/>
  <c r="I17" i="21"/>
  <c r="I20" i="21"/>
  <c r="J8" i="22"/>
  <c r="I10" i="23"/>
  <c r="J16" i="24"/>
  <c r="G22" i="26"/>
  <c r="C23" i="23"/>
  <c r="I22" i="21"/>
  <c r="I13" i="23"/>
  <c r="J11" i="24"/>
  <c r="H23" i="21"/>
  <c r="J10" i="22"/>
  <c r="C22" i="26"/>
  <c r="J1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6" i="16"/>
  <c r="K16" i="16" s="1"/>
  <c r="J52" i="16"/>
  <c r="L50" i="16"/>
  <c r="I50" i="16" s="1"/>
  <c r="L57" i="16"/>
  <c r="I57" i="16" s="1"/>
  <c r="L62" i="17"/>
  <c r="E55" i="14"/>
  <c r="F55" i="14" s="1"/>
  <c r="B30" i="15"/>
  <c r="B38" i="15" s="1"/>
  <c r="E7" i="15"/>
  <c r="C30" i="15"/>
  <c r="C38" i="15" s="1"/>
  <c r="E36" i="15"/>
  <c r="E227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J80" i="16"/>
  <c r="J100" i="1"/>
  <c r="J111" i="1" s="1"/>
  <c r="H44" i="2"/>
  <c r="F44" i="5"/>
  <c r="J44" i="5"/>
  <c r="D66" i="14" s="1"/>
  <c r="H44" i="6"/>
  <c r="J44" i="8"/>
  <c r="D69" i="14" s="1"/>
  <c r="K44" i="9"/>
  <c r="J44" i="11"/>
  <c r="D73" i="14" s="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6" i="14"/>
  <c r="I7" i="21"/>
  <c r="C23" i="21"/>
  <c r="I15" i="21"/>
  <c r="J19" i="24"/>
  <c r="J20" i="24"/>
  <c r="L29" i="17"/>
  <c r="B45" i="15"/>
  <c r="D53" i="14"/>
  <c r="D49" i="14"/>
  <c r="E49" i="14" s="1"/>
  <c r="F49" i="14" s="1"/>
  <c r="I44" i="6"/>
  <c r="F44" i="10"/>
  <c r="B72" i="14" s="1"/>
  <c r="H44" i="11"/>
  <c r="I44" i="11"/>
  <c r="AA45" i="12"/>
  <c r="D22" i="22"/>
  <c r="J16" i="26"/>
  <c r="H80" i="17"/>
  <c r="J44" i="7"/>
  <c r="D68" i="14" s="1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J20" i="26"/>
  <c r="E44" i="14"/>
  <c r="F44" i="14" s="1"/>
  <c r="E43" i="14"/>
  <c r="F43" i="14" s="1"/>
  <c r="H80" i="16"/>
  <c r="L70" i="17"/>
  <c r="K70" i="17" s="1"/>
  <c r="I44" i="2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C197" i="18"/>
  <c r="E175" i="18"/>
  <c r="E32" i="15"/>
  <c r="D106" i="18"/>
  <c r="B22" i="24"/>
  <c r="J21" i="24"/>
  <c r="J44" i="6"/>
  <c r="D67" i="14" s="1"/>
  <c r="E11" i="14"/>
  <c r="F11" i="14" s="1"/>
  <c r="D59" i="17"/>
  <c r="C40" i="27"/>
  <c r="C56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204" i="18"/>
  <c r="K44" i="13"/>
  <c r="F23" i="21"/>
  <c r="J9" i="22"/>
  <c r="J13" i="22"/>
  <c r="E265" i="18"/>
  <c r="D15" i="19"/>
  <c r="E23" i="23"/>
  <c r="J18" i="24"/>
  <c r="H44" i="10"/>
  <c r="L30" i="16"/>
  <c r="B86" i="14"/>
  <c r="J10" i="24"/>
  <c r="E46" i="14"/>
  <c r="F46" i="14" s="1"/>
  <c r="D56" i="27"/>
  <c r="F56" i="27"/>
  <c r="F44" i="6"/>
  <c r="L24" i="17"/>
  <c r="F51" i="17"/>
  <c r="E51" i="17" s="1"/>
  <c r="F75" i="17"/>
  <c r="E75" i="17" s="1"/>
  <c r="B110" i="18"/>
  <c r="E135" i="18"/>
  <c r="D295" i="18"/>
  <c r="E26" i="15"/>
  <c r="L27" i="16"/>
  <c r="B56" i="27"/>
  <c r="B23" i="18"/>
  <c r="E18" i="18"/>
  <c r="B69" i="14" l="1"/>
  <c r="B70" i="14"/>
  <c r="B67" i="14"/>
  <c r="B66" i="14"/>
  <c r="D63" i="14"/>
  <c r="B63" i="14"/>
  <c r="D67" i="17"/>
  <c r="F67" i="17" s="1"/>
  <c r="C67" i="17" s="1"/>
  <c r="K30" i="17"/>
  <c r="E243" i="18"/>
  <c r="K75" i="16"/>
  <c r="E299" i="18"/>
  <c r="E148" i="18"/>
  <c r="E252" i="18"/>
  <c r="E63" i="17"/>
  <c r="D270" i="18"/>
  <c r="D276" i="18" s="1"/>
  <c r="E276" i="18" s="1"/>
  <c r="D314" i="18"/>
  <c r="M29" i="16"/>
  <c r="K29" i="16"/>
  <c r="B301" i="18"/>
  <c r="B254" i="18"/>
  <c r="C295" i="18"/>
  <c r="E36" i="18"/>
  <c r="E54" i="18"/>
  <c r="I58" i="16"/>
  <c r="I18" i="16"/>
  <c r="E28" i="16"/>
  <c r="M28" i="17"/>
  <c r="C68" i="16"/>
  <c r="I28" i="17"/>
  <c r="I13" i="16"/>
  <c r="K20" i="16"/>
  <c r="M20" i="16"/>
  <c r="E189" i="18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1" i="14"/>
  <c r="B76" i="14" s="1"/>
  <c r="C254" i="18"/>
  <c r="B314" i="18"/>
  <c r="B317" i="18" s="1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B59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J22" i="26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I64" i="16"/>
  <c r="K64" i="16"/>
  <c r="C66" i="16"/>
  <c r="E66" i="16"/>
  <c r="J67" i="17"/>
  <c r="L67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J22" i="22"/>
  <c r="I23" i="23"/>
  <c r="K55" i="16"/>
  <c r="I13" i="17"/>
  <c r="D316" i="18"/>
  <c r="E316" i="18" s="1"/>
  <c r="E200" i="18"/>
  <c r="E13" i="16"/>
  <c r="E270" i="18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J22" i="24"/>
  <c r="C314" i="18"/>
  <c r="C163" i="18"/>
  <c r="E161" i="18"/>
  <c r="D91" i="14"/>
  <c r="E87" i="14"/>
  <c r="F87" i="14" s="1"/>
  <c r="C53" i="17"/>
  <c r="K27" i="16"/>
  <c r="I27" i="16"/>
  <c r="M27" i="16"/>
  <c r="E295" i="18"/>
  <c r="D301" i="18"/>
  <c r="E301" i="18" s="1"/>
  <c r="K24" i="17"/>
  <c r="I24" i="17"/>
  <c r="K41" i="16"/>
  <c r="D47" i="18"/>
  <c r="E41" i="18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E254" i="18" l="1"/>
  <c r="E47" i="18"/>
  <c r="D25" i="18"/>
  <c r="E25" i="18" s="1"/>
  <c r="L45" i="16"/>
  <c r="K45" i="16" s="1"/>
  <c r="I68" i="17"/>
  <c r="D69" i="18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69" i="18"/>
  <c r="E94" i="18"/>
  <c r="E232" i="18"/>
  <c r="D71" i="14"/>
  <c r="D76" i="14" s="1"/>
  <c r="E67" i="14"/>
  <c r="F67" i="14" s="1"/>
  <c r="C71" i="14"/>
  <c r="C76" i="14" s="1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7" i="14" s="1"/>
  <c r="F97" i="14" s="1"/>
  <c r="E91" i="14"/>
  <c r="F91" i="14" s="1"/>
  <c r="C59" i="17"/>
  <c r="G59" i="17"/>
  <c r="K15" i="16"/>
  <c r="C52" i="17"/>
  <c r="E197" i="18"/>
  <c r="D313" i="18"/>
  <c r="E205" i="18"/>
  <c r="C207" i="18"/>
  <c r="F61" i="17"/>
  <c r="I45" i="16" l="1"/>
  <c r="G48" i="16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Joy Credit</author>
  </authors>
  <commentList>
    <comment ref="C495" authorId="0" shapeId="0" xr:uid="{D2139C4F-54F4-4438-8209-0D45FFDEC39F}">
      <text>
        <r>
          <rPr>
            <b/>
            <sz val="9"/>
            <color indexed="81"/>
            <rFont val="Tahoma"/>
            <family val="2"/>
          </rPr>
          <t>Joy Credit: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$102,268 from HB 560 supplemental appropriations for FY 2023</t>
        </r>
      </text>
    </comment>
    <comment ref="C497" authorId="0" shapeId="0" xr:uid="{CED5E9C4-619E-4BCA-B5BF-87C3B7666B0C}">
      <text>
        <r>
          <rPr>
            <b/>
            <sz val="9"/>
            <color indexed="81"/>
            <rFont val="Tahoma"/>
            <family val="2"/>
          </rPr>
          <t>Joy Credit: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$800 from last fiscal year; $40,383 from HB 560 supplemental appropriations for FY 2023</t>
        </r>
      </text>
    </comment>
    <comment ref="C501" authorId="0" shapeId="0" xr:uid="{87D56BD9-EDC8-4E37-8E9E-46D9F68CEE3C}">
      <text>
        <r>
          <rPr>
            <b/>
            <sz val="9"/>
            <color indexed="81"/>
            <rFont val="Tahoma"/>
            <family val="2"/>
          </rPr>
          <t>Joy Credit: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HB 782 of the 2024 Regular Legislative Session
$250,000 allocated for Band Uniforms</t>
        </r>
      </text>
    </comment>
    <comment ref="C508" authorId="0" shapeId="0" xr:uid="{9480C0E4-B9C6-4EE6-A716-CCB56362EAAB}">
      <text>
        <r>
          <rPr>
            <b/>
            <sz val="9"/>
            <color indexed="81"/>
            <rFont val="Tahoma"/>
            <family val="2"/>
          </rPr>
          <t>Joy Credit: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HB 782 of the 2024 Regular Legislative Session
$250,000 allocated for Athletic programs and building repairs
$200,000 allocated for Resurfacing of Central Avenue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Joy Credit</author>
  </authors>
  <commentList>
    <comment ref="C20" authorId="0" shapeId="0" xr:uid="{0D94081B-447F-40DC-BB61-596222C6DEEB}">
      <text>
        <r>
          <rPr>
            <b/>
            <sz val="9"/>
            <color indexed="81"/>
            <rFont val="Tahoma"/>
            <family val="2"/>
          </rPr>
          <t>Joy Credit: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HB 782 of the 2024 Regular Legislative Session
$635,715
$42,570</t>
        </r>
      </text>
    </comment>
  </commentList>
</comments>
</file>

<file path=xl/sharedStrings.xml><?xml version="1.0" encoding="utf-8"?>
<sst xmlns="http://schemas.openxmlformats.org/spreadsheetml/2006/main" count="6456" uniqueCount="1268">
  <si>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</si>
  <si>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</si>
  <si>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</si>
  <si>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</si>
  <si>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</si>
  <si>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</si>
  <si>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</si>
  <si>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</si>
  <si>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</si>
  <si>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</si>
  <si>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</si>
  <si>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</si>
  <si>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</si>
  <si>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</si>
  <si>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</si>
  <si>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</si>
  <si>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</si>
  <si>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</si>
  <si>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</si>
  <si>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</si>
  <si>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</si>
  <si>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</si>
  <si>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</si>
  <si>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</si>
  <si>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</si>
  <si>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</si>
  <si>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</si>
  <si>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</si>
  <si>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</si>
  <si>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</si>
  <si>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</si>
  <si>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</si>
  <si>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</si>
  <si>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</si>
  <si>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</si>
  <si>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</si>
  <si>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</si>
  <si>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</si>
  <si>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</si>
  <si>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</si>
  <si>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</si>
  <si>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</si>
  <si>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</si>
  <si>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</si>
  <si>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</si>
  <si>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</si>
  <si>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</si>
  <si>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</si>
  <si>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</si>
  <si>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</si>
  <si>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</si>
  <si>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</si>
  <si>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</si>
  <si>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</si>
  <si>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</si>
  <si>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</si>
  <si>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</si>
  <si>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</si>
  <si>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</si>
  <si>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</si>
  <si>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</si>
  <si>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</si>
  <si>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</si>
  <si>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</si>
  <si>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</si>
  <si>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</si>
  <si>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</si>
  <si>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</si>
  <si>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</si>
  <si>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</si>
  <si>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</si>
  <si>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</si>
  <si>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</si>
  <si>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</si>
  <si>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</si>
  <si>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</si>
  <si>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</si>
  <si>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</si>
  <si>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</si>
  <si>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</si>
  <si>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</si>
  <si>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</si>
  <si>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</si>
  <si>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</si>
  <si>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</si>
  <si>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</si>
  <si>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</si>
  <si>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</si>
  <si>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</si>
  <si>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</si>
  <si>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</si>
  <si>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</si>
  <si>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</si>
  <si>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</si>
  <si>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</si>
  <si>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</si>
  <si>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</si>
  <si>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</si>
  <si>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</si>
  <si>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</si>
  <si>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</si>
  <si>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</si>
  <si>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</si>
  <si>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</si>
  <si>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</si>
  <si>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</si>
  <si>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</si>
  <si>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</si>
  <si>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</si>
  <si>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</si>
  <si>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</si>
  <si>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</si>
  <si>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</si>
  <si>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</si>
  <si>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</si>
  <si>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</si>
  <si>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</si>
  <si>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</si>
  <si>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</si>
  <si>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</si>
  <si>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</si>
  <si>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</si>
  <si>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</si>
  <si>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</si>
  <si>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</si>
  <si>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</si>
  <si>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</si>
  <si>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</si>
  <si>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</si>
  <si>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</si>
  <si>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</si>
  <si>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</si>
  <si>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</si>
  <si>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</si>
  <si>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</si>
  <si>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</si>
  <si>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</si>
  <si>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</si>
  <si>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</si>
  <si>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</si>
  <si>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</si>
  <si>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</si>
  <si>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</si>
  <si>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</si>
  <si>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</si>
  <si>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</si>
  <si>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</si>
  <si>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</si>
  <si>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</si>
  <si>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</si>
  <si>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</si>
  <si>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</si>
  <si>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</si>
  <si>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</si>
  <si>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</si>
  <si>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</si>
  <si>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</si>
  <si>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</si>
  <si>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</si>
  <si>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</si>
  <si>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</si>
  <si>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</si>
  <si>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</si>
  <si>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</si>
  <si>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</si>
  <si>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</si>
  <si>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</si>
  <si>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</si>
  <si>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</si>
  <si>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</si>
  <si>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</si>
  <si>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</si>
  <si>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</si>
  <si>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</si>
  <si>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</si>
  <si>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</si>
  <si>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</si>
  <si>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</si>
  <si>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</si>
  <si>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</si>
  <si>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</si>
  <si>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</si>
  <si>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</si>
  <si>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</si>
  <si>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</si>
  <si>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</si>
  <si>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</si>
  <si>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</si>
  <si>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</si>
  <si>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</si>
  <si>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</si>
  <si>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</si>
  <si>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</si>
  <si>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</si>
  <si>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</si>
  <si>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</si>
  <si>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</si>
  <si>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</si>
  <si>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</si>
  <si>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</si>
  <si>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</si>
  <si>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</si>
  <si>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</si>
  <si>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</si>
  <si>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</si>
  <si>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</si>
  <si>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</si>
  <si>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</si>
  <si>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</si>
  <si>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</si>
  <si>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</si>
  <si>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</si>
  <si>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</si>
  <si>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</si>
  <si>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</si>
  <si>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</si>
  <si>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</si>
  <si>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</si>
  <si>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</si>
  <si>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</si>
  <si>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</si>
  <si>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</si>
  <si>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</si>
  <si>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</si>
  <si>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</si>
  <si>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</si>
  <si>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</si>
  <si>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</si>
  <si>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</si>
  <si>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</si>
  <si>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</si>
  <si>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</si>
  <si>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</si>
  <si>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</si>
  <si>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</si>
  <si>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</si>
  <si>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</si>
  <si>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</si>
  <si>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</si>
  <si>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</si>
  <si>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</si>
  <si>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</si>
  <si>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</si>
  <si>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</si>
  <si>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</si>
  <si>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</si>
  <si>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</si>
  <si>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</si>
  <si>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</si>
  <si>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</si>
  <si>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</si>
  <si>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</si>
  <si>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</si>
  <si>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</si>
  <si>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</si>
  <si>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</si>
  <si>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</si>
  <si>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</si>
  <si>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</si>
  <si>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</si>
  <si>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</si>
  <si>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</si>
  <si>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</si>
  <si>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</si>
  <si>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</si>
  <si>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</si>
  <si>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</si>
  <si>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</si>
  <si>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</si>
  <si>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</si>
  <si>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</si>
  <si>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</si>
  <si>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</si>
  <si>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</si>
  <si>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</si>
  <si>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</si>
  <si>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</si>
  <si>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</si>
  <si>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</si>
  <si>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</si>
  <si>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</si>
  <si>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</si>
  <si>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</si>
  <si>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</si>
  <si>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</si>
  <si>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</si>
  <si>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</si>
  <si>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</si>
  <si>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</si>
  <si>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</si>
  <si>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</si>
  <si>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</si>
  <si>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</si>
  <si>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</si>
  <si>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</si>
  <si>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</si>
  <si>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</si>
  <si>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</si>
  <si>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</si>
  <si>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</si>
  <si>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</si>
  <si>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</si>
  <si>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</si>
  <si>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</si>
  <si>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</si>
  <si>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</si>
  <si>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</si>
  <si>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</si>
  <si>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</si>
  <si>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</si>
  <si>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</si>
  <si>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</si>
  <si>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</si>
  <si>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</si>
  <si>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</si>
  <si>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</si>
  <si>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</si>
  <si>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</si>
  <si>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</si>
  <si>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</si>
  <si>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</si>
  <si>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</si>
  <si>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</si>
  <si>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</si>
  <si>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</si>
  <si>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</si>
  <si>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</si>
  <si>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</si>
  <si>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</si>
  <si>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</si>
  <si>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</si>
  <si>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</si>
  <si>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</si>
  <si>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</si>
  <si>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</si>
  <si>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</si>
  <si>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</si>
  <si>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</si>
  <si>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</si>
  <si>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</si>
  <si>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</si>
  <si>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</si>
  <si>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</si>
  <si>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</si>
  <si>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</si>
  <si>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</si>
  <si>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</si>
  <si>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</si>
  <si>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</si>
  <si>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</si>
  <si>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</si>
  <si>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</si>
  <si>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</si>
  <si>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</si>
  <si>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</si>
  <si>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</si>
  <si>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</si>
  <si>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</si>
  <si>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</si>
  <si>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</si>
  <si>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</si>
  <si>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</si>
  <si>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</si>
  <si>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</si>
  <si>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</si>
  <si>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</si>
  <si>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</si>
  <si>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</si>
  <si>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</si>
  <si>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</si>
  <si>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</si>
  <si>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</si>
  <si>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</si>
  <si>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</si>
  <si>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</si>
  <si>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</si>
  <si>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</si>
  <si>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</si>
  <si>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</si>
  <si>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</si>
  <si>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</si>
  <si>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</si>
  <si>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</si>
  <si>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</si>
  <si>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</si>
  <si>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</si>
  <si>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</si>
  <si>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</si>
  <si>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</si>
  <si>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</si>
  <si>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</si>
  <si>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</si>
  <si>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</si>
  <si>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</si>
  <si>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</si>
  <si>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</si>
  <si>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</si>
  <si>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</si>
  <si>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</si>
  <si>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</si>
  <si>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</si>
  <si>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</si>
  <si>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</si>
  <si>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</si>
  <si>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</si>
  <si>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</si>
  <si>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</si>
  <si>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</si>
  <si>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</si>
  <si>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</si>
  <si>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</si>
  <si>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</si>
  <si>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</si>
  <si>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</si>
  <si>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</si>
  <si>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</si>
  <si>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</si>
  <si>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</si>
  <si>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</si>
  <si>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</si>
  <si>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</si>
  <si>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</si>
  <si>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</si>
  <si>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</si>
  <si>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</si>
  <si>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</si>
  <si>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</si>
  <si>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</si>
  <si>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</si>
  <si>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</si>
  <si>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</si>
  <si>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</si>
  <si>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</si>
  <si>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</si>
  <si>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</si>
  <si>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</si>
  <si>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</si>
  <si>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</si>
  <si>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</si>
  <si>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</si>
  <si>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</si>
  <si>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</si>
  <si>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</si>
  <si>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</si>
  <si>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</si>
  <si>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</si>
  <si>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</si>
  <si>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</si>
  <si>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</si>
  <si>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</si>
  <si>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</si>
  <si>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</si>
  <si>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</si>
  <si>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</si>
  <si>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</si>
  <si>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</si>
  <si>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</si>
  <si>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</si>
  <si>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</si>
  <si>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</si>
  <si>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</si>
  <si>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</si>
  <si>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</si>
  <si>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</si>
  <si>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</si>
  <si>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</si>
  <si>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</si>
  <si>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</si>
  <si>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</si>
  <si>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</si>
  <si>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</si>
  <si>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</si>
  <si>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</si>
  <si>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</si>
  <si>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</si>
  <si>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</si>
  <si>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</si>
  <si>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</si>
  <si>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</si>
  <si>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</si>
  <si>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</si>
  <si>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Honors</t>
  </si>
  <si>
    <t>LASIP</t>
  </si>
  <si>
    <t>LPB Stipend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</si>
  <si>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</si>
  <si>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</si>
  <si>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</si>
  <si>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</si>
  <si>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</si>
  <si>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</si>
  <si>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</si>
  <si>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</si>
  <si>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Summer Orientation</t>
  </si>
  <si>
    <t>University</t>
  </si>
  <si>
    <t>Total Other Scholarships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</si>
  <si>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</si>
  <si>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</si>
  <si>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</si>
  <si>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</si>
  <si>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</si>
  <si>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</si>
  <si>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</si>
  <si>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</si>
  <si>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</si>
  <si>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</si>
  <si>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</si>
  <si>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</si>
  <si>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</si>
  <si>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</si>
  <si>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</si>
  <si>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</si>
  <si>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</si>
  <si>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</si>
  <si>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</si>
  <si>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</si>
  <si>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</si>
  <si>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</si>
  <si>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</si>
  <si>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</si>
  <si>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</si>
  <si>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</si>
  <si>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</si>
  <si>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</si>
  <si>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</si>
  <si>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</si>
  <si>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</si>
  <si>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</si>
  <si>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</si>
  <si>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</si>
  <si>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</si>
  <si>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</si>
  <si>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</si>
  <si>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</si>
  <si>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</si>
  <si>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</si>
  <si>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</si>
  <si>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</si>
  <si>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</si>
  <si>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</si>
  <si>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</si>
  <si>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</si>
  <si>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</si>
  <si>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</si>
  <si>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</si>
  <si>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</si>
  <si>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</si>
  <si>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</si>
  <si>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</si>
  <si>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</si>
  <si>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</si>
  <si>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</si>
  <si>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</si>
  <si>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</si>
  <si>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</si>
  <si>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</si>
  <si>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</si>
  <si>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</si>
  <si>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</si>
  <si>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</si>
  <si>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</si>
  <si>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</si>
  <si>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</si>
  <si>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</si>
  <si>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GRAMBLING STATE UNIVERSITY</t>
  </si>
  <si>
    <t xml:space="preserve">   1.  Academic Fee</t>
  </si>
  <si>
    <t xml:space="preserve">   2.  Library Use Fee</t>
  </si>
  <si>
    <t xml:space="preserve">   3.  Technology Enhancement Fee</t>
  </si>
  <si>
    <t xml:space="preserve">   4.  Student Billing Fee</t>
  </si>
  <si>
    <t xml:space="preserve">   5.  Application Fee</t>
  </si>
  <si>
    <t xml:space="preserve">   6.  Late Fee</t>
  </si>
  <si>
    <t xml:space="preserve">   7.  Promissory Note Interest</t>
  </si>
  <si>
    <t xml:space="preserve">   8.  Credit Card Processing Fee</t>
  </si>
  <si>
    <t xml:space="preserve">   1.    Traffic/Parking Fines</t>
  </si>
  <si>
    <t xml:space="preserve">   2.    NSF Ser. Chrg-Returned Checks</t>
  </si>
  <si>
    <t xml:space="preserve">   3.    Interest Earned Revenue</t>
  </si>
  <si>
    <t xml:space="preserve">   4.    Commissions - ATM</t>
  </si>
  <si>
    <t xml:space="preserve">   5.    Interest Income on Investments</t>
  </si>
  <si>
    <t xml:space="preserve">   6.    Miscellaneous Income</t>
  </si>
  <si>
    <t xml:space="preserve">   7.    Disciplinary Fines</t>
  </si>
  <si>
    <t xml:space="preserve">   8.   Administrative Expense Recovery</t>
  </si>
  <si>
    <t xml:space="preserve">   9.   Vehicle Registration Fee</t>
  </si>
  <si>
    <t>House Bill 152 - Act 377</t>
  </si>
  <si>
    <t xml:space="preserve">   General Education</t>
  </si>
  <si>
    <t xml:space="preserve">   Technology Enhancement</t>
  </si>
  <si>
    <t xml:space="preserve">   Distance Learning</t>
  </si>
  <si>
    <t>LA Response Plan Fund</t>
  </si>
  <si>
    <t xml:space="preserve">           LA Response Plan Fund</t>
  </si>
  <si>
    <t>* This column should reflect the last approved BA-7 in FY 2023-2024</t>
  </si>
  <si>
    <t xml:space="preserve">   Cost A (Long-term disability)</t>
  </si>
  <si>
    <t>Music***</t>
  </si>
  <si>
    <t xml:space="preserve">     SGA President - Housing</t>
  </si>
  <si>
    <t xml:space="preserve">     General Administration</t>
  </si>
  <si>
    <t xml:space="preserve">           For Our Future Board Scholarships</t>
  </si>
  <si>
    <t xml:space="preserve">           R. F. Lewis Scholarships</t>
  </si>
  <si>
    <t xml:space="preserve">           Other</t>
  </si>
  <si>
    <t>List Other Scholarships</t>
  </si>
  <si>
    <t>High School (High Ability)</t>
  </si>
  <si>
    <t xml:space="preserve">     Others </t>
  </si>
  <si>
    <t xml:space="preserve">                  State Aid Exemption</t>
  </si>
  <si>
    <t xml:space="preserve">                  Tuition National Student Exchange</t>
  </si>
  <si>
    <t xml:space="preserve">    Other </t>
  </si>
  <si>
    <t xml:space="preserve">            Non Resident Fee - Board/Pres/International</t>
  </si>
  <si>
    <t xml:space="preserve">            Non Resident Fee - Ambassador</t>
  </si>
  <si>
    <t xml:space="preserve">            Non Resident Fee - Other</t>
  </si>
  <si>
    <t xml:space="preserve">            Non Resident Fee - Presidential Scholar</t>
  </si>
  <si>
    <t xml:space="preserve">            Non Resident Fee - UL Board (aka Board of Trustees)</t>
  </si>
  <si>
    <t>*These are preliminary and unaudited and excludes Athletic Scholarships.</t>
  </si>
  <si>
    <t>**The scholarship total in this line consist of the following areas: Academic Achievement Award, Board of Supervisors, General Administration, and the Presidential Scholarships.</t>
  </si>
  <si>
    <t>***The scholarship total in this line are for the following areas: Choir, Orchestra, Jazz, and Symphonic within the Music area.</t>
  </si>
  <si>
    <t>ACTUAL</t>
  </si>
  <si>
    <t xml:space="preserve">    </t>
  </si>
  <si>
    <t>FORM BOR-4A</t>
  </si>
  <si>
    <t xml:space="preserve">    INSTITUTION:     GRAMBLING STATE UNIVERSITY</t>
  </si>
  <si>
    <t>SUMMARY OF DEPARTMENTAL COSTS</t>
  </si>
  <si>
    <t>BY FUNCTION</t>
  </si>
  <si>
    <t>Function/Department</t>
  </si>
  <si>
    <t>2024-25+/-</t>
  </si>
  <si>
    <r>
      <t xml:space="preserve">FUNCTION OF </t>
    </r>
    <r>
      <rPr>
        <b/>
        <sz val="12"/>
        <rFont val="Arial"/>
        <family val="2"/>
      </rPr>
      <t>INSTRUCTION</t>
    </r>
  </si>
  <si>
    <r>
      <t xml:space="preserve">DEPARTMENT NAME:  </t>
    </r>
    <r>
      <rPr>
        <b/>
        <sz val="12"/>
        <rFont val="Arial"/>
        <family val="2"/>
      </rPr>
      <t>ACCOUNTING AND INFORMATION SYSTEMS (159105)</t>
    </r>
  </si>
  <si>
    <t>Total Personnel Services</t>
  </si>
  <si>
    <t>Total Operating Expenditures</t>
  </si>
  <si>
    <t xml:space="preserve"> Interagency Transfers</t>
  </si>
  <si>
    <t xml:space="preserve">  Department Total</t>
  </si>
  <si>
    <r>
      <t xml:space="preserve">DEPARTMENT NAME:  </t>
    </r>
    <r>
      <rPr>
        <b/>
        <sz val="12"/>
        <rFont val="Arial"/>
        <family val="2"/>
      </rPr>
      <t>ADJUNCT / OVERLOAD INSTRUCTION (1505)</t>
    </r>
  </si>
  <si>
    <r>
      <t xml:space="preserve">DEPARTMENT NAME:  </t>
    </r>
    <r>
      <rPr>
        <b/>
        <sz val="12"/>
        <rFont val="Arial"/>
        <family val="2"/>
      </rPr>
      <t>BIOLOGY (1533)</t>
    </r>
  </si>
  <si>
    <r>
      <t xml:space="preserve">DEPARTMENT NAME:  </t>
    </r>
    <r>
      <rPr>
        <b/>
        <sz val="12"/>
        <rFont val="Arial"/>
        <family val="2"/>
      </rPr>
      <t>CHEMISTRY (1532)</t>
    </r>
  </si>
  <si>
    <r>
      <t xml:space="preserve">DEPARTMENT NAME:  </t>
    </r>
    <r>
      <rPr>
        <b/>
        <sz val="12"/>
        <rFont val="Arial"/>
        <family val="2"/>
      </rPr>
      <t>CRIMINAL JUSTICE (1561)</t>
    </r>
  </si>
  <si>
    <r>
      <t xml:space="preserve">DEPARTMENT NAME:  </t>
    </r>
    <r>
      <rPr>
        <b/>
        <sz val="12"/>
        <rFont val="Arial"/>
        <family val="2"/>
      </rPr>
      <t>CURRICULUM AND INSTRUCTION (1578)</t>
    </r>
  </si>
  <si>
    <r>
      <t xml:space="preserve">DEPARTMENT NAME:  </t>
    </r>
    <r>
      <rPr>
        <b/>
        <sz val="12"/>
        <rFont val="Arial"/>
        <family val="2"/>
      </rPr>
      <t>EARL LESTER COLE HONORS COLLEGE (1503)</t>
    </r>
  </si>
  <si>
    <r>
      <t xml:space="preserve">DEPARTMENT NAME:  </t>
    </r>
    <r>
      <rPr>
        <b/>
        <sz val="12"/>
        <rFont val="Arial"/>
        <family val="2"/>
      </rPr>
      <t>DEVELOPMENTAL AND HIGHER EDUCATION STUDIES (1574)</t>
    </r>
  </si>
  <si>
    <r>
      <t xml:space="preserve">DEPARTMENT NAME:  </t>
    </r>
    <r>
      <rPr>
        <b/>
        <sz val="12"/>
        <rFont val="Arial"/>
        <family val="2"/>
      </rPr>
      <t>EDUCATIONAL RESOURCE CENTER (1580)</t>
    </r>
  </si>
  <si>
    <r>
      <t xml:space="preserve">DEPARTMENT NAME:  </t>
    </r>
    <r>
      <rPr>
        <b/>
        <sz val="12"/>
        <rFont val="Arial"/>
        <family val="2"/>
      </rPr>
      <t>ENGLISH AND FOREIGN LANGUAGES (1553)</t>
    </r>
  </si>
  <si>
    <r>
      <t xml:space="preserve">DEPARTMENT NAME:  </t>
    </r>
    <r>
      <rPr>
        <b/>
        <sz val="12"/>
        <rFont val="Arial"/>
        <family val="2"/>
      </rPr>
      <t>SUMMER FACULTY (1504)</t>
    </r>
  </si>
  <si>
    <r>
      <t xml:space="preserve">DEPARTMENT NAME:  </t>
    </r>
    <r>
      <rPr>
        <b/>
        <sz val="12"/>
        <rFont val="Arial"/>
        <family val="2"/>
      </rPr>
      <t>KINESIOLOGY (1577)</t>
    </r>
  </si>
  <si>
    <r>
      <t xml:space="preserve">DEPARTMENT NAME:  </t>
    </r>
    <r>
      <rPr>
        <b/>
        <sz val="12"/>
        <rFont val="Arial"/>
        <family val="2"/>
      </rPr>
      <t>HISTORY (1558)</t>
    </r>
  </si>
  <si>
    <r>
      <t xml:space="preserve">DEPARTMENT NAME:  </t>
    </r>
    <r>
      <rPr>
        <b/>
        <sz val="12"/>
        <rFont val="Arial"/>
        <family val="2"/>
      </rPr>
      <t>FAMILY AND CONSUMER SCIENCES (1536)</t>
    </r>
  </si>
  <si>
    <r>
      <t xml:space="preserve">DEPARTMENT NAME: </t>
    </r>
    <r>
      <rPr>
        <b/>
        <sz val="12"/>
        <rFont val="Arial"/>
        <family val="2"/>
      </rPr>
      <t xml:space="preserve"> ENGINEERING TECHNOLOGY (1537)</t>
    </r>
  </si>
  <si>
    <r>
      <t xml:space="preserve">DEPARTMENT NAME:  </t>
    </r>
    <r>
      <rPr>
        <b/>
        <sz val="12"/>
        <rFont val="Arial"/>
        <family val="2"/>
      </rPr>
      <t>SWIMMING POOL (1585)</t>
    </r>
  </si>
  <si>
    <r>
      <t xml:space="preserve">DEPARTMENT NAME:  </t>
    </r>
    <r>
      <rPr>
        <b/>
        <sz val="12"/>
        <rFont val="Arial"/>
        <family val="2"/>
      </rPr>
      <t>MANAGEMENT AND MARKETING (159110)</t>
    </r>
  </si>
  <si>
    <r>
      <t xml:space="preserve">DEPARTMENT NAME:  </t>
    </r>
    <r>
      <rPr>
        <b/>
        <sz val="12"/>
        <rFont val="Arial"/>
        <family val="2"/>
      </rPr>
      <t>MASS COMMUNICATION (1556)</t>
    </r>
  </si>
  <si>
    <r>
      <t xml:space="preserve">DEPARTMENT NAME:  </t>
    </r>
    <r>
      <rPr>
        <b/>
        <sz val="12"/>
        <rFont val="Arial"/>
        <family val="2"/>
      </rPr>
      <t>INSTRUCTIONAL STUDENT WAGES (1529)</t>
    </r>
  </si>
  <si>
    <r>
      <t xml:space="preserve">DEPARTMENT NAME:  </t>
    </r>
    <r>
      <rPr>
        <b/>
        <sz val="12"/>
        <rFont val="Arial"/>
        <family val="2"/>
      </rPr>
      <t>COMPUTER SCIENCE AND DIGITAL TECHNOLOGIES (1534)</t>
    </r>
  </si>
  <si>
    <r>
      <t xml:space="preserve">DEPARTMENT NAME:  </t>
    </r>
    <r>
      <rPr>
        <b/>
        <sz val="12"/>
        <rFont val="Arial"/>
        <family val="2"/>
      </rPr>
      <t>MS/ED S-DEVELOPMENTAL EDUCATION (1583)</t>
    </r>
  </si>
  <si>
    <r>
      <t xml:space="preserve">DEPARTMENT NAME:  </t>
    </r>
    <r>
      <rPr>
        <b/>
        <sz val="12"/>
        <rFont val="Arial"/>
        <family val="2"/>
      </rPr>
      <t>MUSIC (1554)</t>
    </r>
  </si>
  <si>
    <r>
      <rPr>
        <sz val="12"/>
        <rFont val="Arial"/>
        <family val="2"/>
      </rPr>
      <t>DEPARTMENT NAME:</t>
    </r>
    <r>
      <rPr>
        <b/>
        <sz val="12"/>
        <rFont val="Arial"/>
        <family val="2"/>
      </rPr>
      <t xml:space="preserve">  MATHEMATICS AND PHYSICS (1535)</t>
    </r>
  </si>
  <si>
    <r>
      <t xml:space="preserve">DEPARTMENT NAME:  </t>
    </r>
    <r>
      <rPr>
        <b/>
        <sz val="12"/>
        <rFont val="Arial"/>
        <family val="2"/>
      </rPr>
      <t>PUBLIC ADMINISTRATION (1559)</t>
    </r>
  </si>
  <si>
    <r>
      <t xml:space="preserve">DEPARTMENT NAME:  </t>
    </r>
    <r>
      <rPr>
        <b/>
        <sz val="12"/>
        <rFont val="Arial"/>
        <family val="2"/>
      </rPr>
      <t>RETIREES MATCH (1109)</t>
    </r>
  </si>
  <si>
    <r>
      <t xml:space="preserve">DEPARTMENT NAME:  </t>
    </r>
    <r>
      <rPr>
        <b/>
        <sz val="12"/>
        <rFont val="Arial"/>
        <family val="2"/>
      </rPr>
      <t>SCHOOL OF NURSING (1526)</t>
    </r>
  </si>
  <si>
    <r>
      <t xml:space="preserve">DEPARTMENT NAME:  </t>
    </r>
    <r>
      <rPr>
        <b/>
        <sz val="12"/>
        <rFont val="Arial"/>
        <family val="2"/>
      </rPr>
      <t>SCHOOL OF SOCIAL WORK (1521)</t>
    </r>
  </si>
  <si>
    <r>
      <t xml:space="preserve">DEPARTMENT NAME:  </t>
    </r>
    <r>
      <rPr>
        <b/>
        <sz val="12"/>
        <rFont val="Arial"/>
        <family val="2"/>
      </rPr>
      <t>SOCIOLOGY AND PSYCHOLOGY (1560)</t>
    </r>
  </si>
  <si>
    <r>
      <t xml:space="preserve">DEPARTMENT NAME: </t>
    </r>
    <r>
      <rPr>
        <b/>
        <sz val="12"/>
        <rFont val="Arial"/>
        <family val="2"/>
      </rPr>
      <t xml:space="preserve"> VISUAL AND PERFORMING ARTS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(1555)</t>
    </r>
  </si>
  <si>
    <r>
      <t xml:space="preserve">DEPARTMENT NAME:  </t>
    </r>
    <r>
      <rPr>
        <b/>
        <sz val="12"/>
        <rFont val="Arial"/>
        <family val="2"/>
      </rPr>
      <t>STUDENT TEACHING AND LAB EXPERIENCE (1579)</t>
    </r>
  </si>
  <si>
    <r>
      <t xml:space="preserve">DEPARTMENT NAME:  </t>
    </r>
    <r>
      <rPr>
        <b/>
        <sz val="12"/>
        <rFont val="Arial"/>
        <family val="2"/>
      </rPr>
      <t>MARCHING BAND (1307)</t>
    </r>
  </si>
  <si>
    <r>
      <t xml:space="preserve">DEPARTMENT NAME:  </t>
    </r>
    <r>
      <rPr>
        <b/>
        <sz val="12"/>
        <rFont val="Arial"/>
        <family val="2"/>
      </rPr>
      <t>LIBRARY AND SCIENTIFIC ACQUISITIONS (150105)</t>
    </r>
  </si>
  <si>
    <r>
      <t xml:space="preserve">DEPARTMENT NAME:  </t>
    </r>
    <r>
      <rPr>
        <b/>
        <sz val="12"/>
        <rFont val="Arial"/>
        <family val="2"/>
      </rPr>
      <t>BUDGET PLAN. - PERSONAL SERVICES-INSTRUCTION</t>
    </r>
    <r>
      <rPr>
        <sz val="12"/>
        <rFont val="Arial"/>
        <family val="2"/>
      </rPr>
      <t xml:space="preserve">  - </t>
    </r>
    <r>
      <rPr>
        <b/>
        <sz val="12"/>
        <rFont val="Arial"/>
        <family val="2"/>
      </rPr>
      <t>CONTINGENCY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(1613)</t>
    </r>
  </si>
  <si>
    <t>GRAND TOTAL - INSTRUCTION</t>
  </si>
  <si>
    <t>BOARD OF REGENTS</t>
  </si>
  <si>
    <t>FORM BOR-4</t>
  </si>
  <si>
    <r>
      <t xml:space="preserve">FUNCTION OF </t>
    </r>
    <r>
      <rPr>
        <b/>
        <sz val="12"/>
        <rFont val="Arial"/>
        <family val="2"/>
      </rPr>
      <t>RESEARCH</t>
    </r>
  </si>
  <si>
    <r>
      <t xml:space="preserve">DEPARTMENT NAME:  </t>
    </r>
    <r>
      <rPr>
        <b/>
        <sz val="12"/>
        <rFont val="Arial"/>
        <family val="2"/>
      </rPr>
      <t>ACADEMIC RESEARCH (1528)</t>
    </r>
  </si>
  <si>
    <r>
      <t xml:space="preserve">DEPARTMENT NAME:  </t>
    </r>
    <r>
      <rPr>
        <b/>
        <sz val="12"/>
        <rFont val="Arial"/>
        <family val="2"/>
      </rPr>
      <t>GRANT MATCH (1107)</t>
    </r>
  </si>
  <si>
    <r>
      <t xml:space="preserve">DEPARTMENT NAME:  </t>
    </r>
    <r>
      <rPr>
        <b/>
        <sz val="12"/>
        <rFont val="Arial"/>
        <family val="2"/>
      </rPr>
      <t>BUDGET PLAN. - PERSONAL SERVICES-RESEARCH</t>
    </r>
    <r>
      <rPr>
        <sz val="12"/>
        <rFont val="Arial"/>
        <family val="2"/>
      </rPr>
      <t xml:space="preserve">  - </t>
    </r>
    <r>
      <rPr>
        <b/>
        <sz val="12"/>
        <rFont val="Arial"/>
        <family val="2"/>
      </rPr>
      <t>CONTINGENCY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(1614)</t>
    </r>
  </si>
  <si>
    <t>GRAND TOTAL - RESEARCH</t>
  </si>
  <si>
    <r>
      <t xml:space="preserve">FUNCTION OF </t>
    </r>
    <r>
      <rPr>
        <b/>
        <sz val="12"/>
        <rFont val="Arial"/>
        <family val="2"/>
      </rPr>
      <t>ACADEMIC SUPPORT</t>
    </r>
  </si>
  <si>
    <r>
      <t xml:space="preserve">DEPARTMENT NAME:  </t>
    </r>
    <r>
      <rPr>
        <b/>
        <sz val="12"/>
        <rFont val="Arial"/>
        <family val="2"/>
      </rPr>
      <t>ACADEMIC SUPPORT AND SPECIAL PROGRAMS (151610)</t>
    </r>
  </si>
  <si>
    <r>
      <t xml:space="preserve">DEPARTMENT NAME:  </t>
    </r>
    <r>
      <rPr>
        <b/>
        <sz val="12"/>
        <rFont val="Arial"/>
        <family val="2"/>
      </rPr>
      <t>COLLEGE OF BUSINESS (1591)</t>
    </r>
  </si>
  <si>
    <r>
      <t xml:space="preserve">DEPARTMENT NAME:  </t>
    </r>
    <r>
      <rPr>
        <b/>
        <sz val="12"/>
        <rFont val="Arial"/>
        <family val="2"/>
      </rPr>
      <t>COLLEGE OF EDUCATION (1571)</t>
    </r>
  </si>
  <si>
    <r>
      <t xml:space="preserve">DEPARTMENT NAME:  </t>
    </r>
    <r>
      <rPr>
        <b/>
        <sz val="12"/>
        <rFont val="Arial"/>
        <family val="2"/>
      </rPr>
      <t>GRADUATE STUDIES (1506)</t>
    </r>
  </si>
  <si>
    <r>
      <t xml:space="preserve">DEPARTMENT NAME:  </t>
    </r>
    <r>
      <rPr>
        <b/>
        <sz val="12"/>
        <rFont val="Arial"/>
        <family val="2"/>
      </rPr>
      <t>COLLEGE OF ARTS AND SCIENCES (1531)</t>
    </r>
  </si>
  <si>
    <r>
      <t xml:space="preserve">DEPARTMENT NAME:  </t>
    </r>
    <r>
      <rPr>
        <b/>
        <sz val="12"/>
        <rFont val="Arial"/>
        <family val="2"/>
      </rPr>
      <t>CONTINUING EDUCATION  (1511)</t>
    </r>
  </si>
  <si>
    <r>
      <t xml:space="preserve">DEPARTMENT NAME:  </t>
    </r>
    <r>
      <rPr>
        <b/>
        <sz val="12"/>
        <rFont val="Arial"/>
        <family val="2"/>
      </rPr>
      <t>FOUNDERS DAY / COMMENCEMENT (1009)</t>
    </r>
  </si>
  <si>
    <r>
      <t xml:space="preserve">DEPARTMENT NAME: </t>
    </r>
    <r>
      <rPr>
        <b/>
        <sz val="12"/>
        <rFont val="Arial"/>
        <family val="2"/>
      </rPr>
      <t xml:space="preserve"> A.C. LEWIS MEMORIAL LIBRARY (1502)</t>
    </r>
  </si>
  <si>
    <r>
      <t xml:space="preserve">DEPARTMENT NAME:  </t>
    </r>
    <r>
      <rPr>
        <b/>
        <sz val="12"/>
        <rFont val="Arial"/>
        <family val="2"/>
      </rPr>
      <t>SPONSORED RESEARCH AND PROGRAMS (150104)</t>
    </r>
  </si>
  <si>
    <r>
      <t>DEPARTMENT NAME:</t>
    </r>
    <r>
      <rPr>
        <b/>
        <sz val="12"/>
        <rFont val="Arial"/>
        <family val="2"/>
      </rPr>
      <t xml:space="preserve"> PLANNING AND INSTITUTIONAL RESEARCH (1010)</t>
    </r>
  </si>
  <si>
    <r>
      <t xml:space="preserve">DEPARTMENT NAME:  </t>
    </r>
    <r>
      <rPr>
        <b/>
        <sz val="12"/>
        <rFont val="Arial"/>
        <family val="2"/>
      </rPr>
      <t>ACADEMIC SKILLS CENTER (1572)</t>
    </r>
  </si>
  <si>
    <r>
      <t xml:space="preserve">DEPARTMENT NAME: </t>
    </r>
    <r>
      <rPr>
        <b/>
        <sz val="12"/>
        <rFont val="Arial"/>
        <family val="2"/>
      </rPr>
      <t xml:space="preserve"> COLLEGE OF PROFESSIONAL STUDIES (150160)</t>
    </r>
  </si>
  <si>
    <r>
      <t xml:space="preserve">DEPARTMENT NAME: </t>
    </r>
    <r>
      <rPr>
        <b/>
        <sz val="12"/>
        <rFont val="Arial"/>
        <family val="2"/>
      </rPr>
      <t xml:space="preserve"> RETENTION OFFICE (1205)</t>
    </r>
  </si>
  <si>
    <r>
      <t xml:space="preserve">DEPARTMENT NAME: </t>
    </r>
    <r>
      <rPr>
        <b/>
        <sz val="12"/>
        <rFont val="Arial"/>
        <family val="2"/>
      </rPr>
      <t xml:space="preserve"> NCATE (National Council Accreditation for Teacher Education) (157102)</t>
    </r>
  </si>
  <si>
    <r>
      <t xml:space="preserve">DEPARTMENT NAME:  </t>
    </r>
    <r>
      <rPr>
        <b/>
        <sz val="12"/>
        <rFont val="Arial"/>
        <family val="2"/>
      </rPr>
      <t>SACS / QUALITY ENHANCEMENT PLAN (1011)</t>
    </r>
  </si>
  <si>
    <r>
      <t xml:space="preserve">DEPARTMENT NAME:  </t>
    </r>
    <r>
      <rPr>
        <b/>
        <sz val="12"/>
        <rFont val="Arial"/>
        <family val="2"/>
      </rPr>
      <t>HIGH ABILITY (151630)</t>
    </r>
  </si>
  <si>
    <r>
      <t xml:space="preserve">DEPARTMENT NAME:  </t>
    </r>
    <r>
      <rPr>
        <b/>
        <sz val="12"/>
        <rFont val="Arial"/>
        <family val="2"/>
      </rPr>
      <t>ACADEMIC AFFAIRS - COMMENCEMENT (150161)</t>
    </r>
  </si>
  <si>
    <r>
      <t xml:space="preserve">DEPARTMENT NAME:  </t>
    </r>
    <r>
      <rPr>
        <b/>
        <sz val="12"/>
        <rFont val="Arial"/>
        <family val="2"/>
      </rPr>
      <t>STUDENT SUCCESS CENTER (150121)</t>
    </r>
  </si>
  <si>
    <r>
      <t xml:space="preserve">DEPARTMENT NAME:  </t>
    </r>
    <r>
      <rPr>
        <b/>
        <sz val="12"/>
        <rFont val="Arial"/>
        <family val="2"/>
      </rPr>
      <t>BUDGET PLAN. - PERSONAL SERVICES-ACADEMIC SUPPORT</t>
    </r>
    <r>
      <rPr>
        <sz val="12"/>
        <rFont val="Arial"/>
        <family val="2"/>
      </rPr>
      <t xml:space="preserve">  - </t>
    </r>
    <r>
      <rPr>
        <b/>
        <sz val="12"/>
        <rFont val="Arial"/>
        <family val="2"/>
      </rPr>
      <t>CONTINGENCY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(1615)</t>
    </r>
  </si>
  <si>
    <t>GRAND TOTAL - ACADEMIC SUPPORT</t>
  </si>
  <si>
    <r>
      <t xml:space="preserve">FUNCTION OF </t>
    </r>
    <r>
      <rPr>
        <b/>
        <sz val="12"/>
        <rFont val="Arial"/>
        <family val="2"/>
      </rPr>
      <t>STUDENT SERVICES</t>
    </r>
  </si>
  <si>
    <r>
      <t xml:space="preserve">DEPARTMENT NAME:  </t>
    </r>
    <r>
      <rPr>
        <b/>
        <sz val="12"/>
        <rFont val="Arial"/>
        <family val="2"/>
      </rPr>
      <t>ARMY ROTC (1508)</t>
    </r>
  </si>
  <si>
    <r>
      <t xml:space="preserve">DEPARTMENT NAME: </t>
    </r>
    <r>
      <rPr>
        <b/>
        <sz val="12"/>
        <rFont val="Arial"/>
        <family val="2"/>
      </rPr>
      <t>CENTER FOR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INTERNATIONAL PROGRAMS (1006)</t>
    </r>
  </si>
  <si>
    <r>
      <t xml:space="preserve">DEPARTMENT NAME:  </t>
    </r>
    <r>
      <rPr>
        <b/>
        <sz val="12"/>
        <rFont val="Arial"/>
        <family val="2"/>
      </rPr>
      <t>JUDICIAL AFFAIRS (1335)</t>
    </r>
  </si>
  <si>
    <r>
      <t xml:space="preserve">DEPARTMENT NAME: </t>
    </r>
    <r>
      <rPr>
        <b/>
        <sz val="12"/>
        <rFont val="Arial"/>
        <family val="2"/>
      </rPr>
      <t xml:space="preserve"> CENTER FOR ACADEMIC ASSESSMENT (1206)</t>
    </r>
  </si>
  <si>
    <r>
      <t xml:space="preserve">DEPARTMENT NAME:  </t>
    </r>
    <r>
      <rPr>
        <b/>
        <sz val="12"/>
        <rFont val="Arial"/>
        <family val="2"/>
      </rPr>
      <t>INTERNATIONAL STUDENTS (130101)</t>
    </r>
  </si>
  <si>
    <r>
      <t xml:space="preserve">DEPARTMENT NAME:  </t>
    </r>
    <r>
      <rPr>
        <b/>
        <sz val="12"/>
        <rFont val="Arial"/>
        <family val="2"/>
      </rPr>
      <t>VICE PRESIDENT FOR STUDENT AFFAIRS (1301)</t>
    </r>
  </si>
  <si>
    <r>
      <t xml:space="preserve">DEPARTMENT NAME:  </t>
    </r>
    <r>
      <rPr>
        <b/>
        <sz val="12"/>
        <rFont val="Arial"/>
        <family val="2"/>
      </rPr>
      <t>CENTER FOR CAREER AND PROFESSIONAL DEVELOPMENT (1306)</t>
    </r>
  </si>
  <si>
    <r>
      <t xml:space="preserve">DEPARTMENT NAME:  </t>
    </r>
    <r>
      <rPr>
        <b/>
        <sz val="12"/>
        <rFont val="Arial"/>
        <family val="2"/>
      </rPr>
      <t>ADMISSIONS AND RECRUITMENT (1202)</t>
    </r>
  </si>
  <si>
    <r>
      <t xml:space="preserve">DEPARTMENT NAME:  </t>
    </r>
    <r>
      <rPr>
        <b/>
        <sz val="12"/>
        <rFont val="Arial"/>
        <family val="2"/>
      </rPr>
      <t>FINANCIAL AID AND SCHOLARSHIPS (1203)</t>
    </r>
  </si>
  <si>
    <r>
      <t>DEPARTMENT NAME:</t>
    </r>
    <r>
      <rPr>
        <b/>
        <sz val="12"/>
        <rFont val="Arial"/>
        <family val="2"/>
      </rPr>
      <t xml:space="preserve">  ENROLLMENT MANAGEMENT (1201)</t>
    </r>
  </si>
  <si>
    <r>
      <t>DEPARTMENT NAME:</t>
    </r>
    <r>
      <rPr>
        <b/>
        <sz val="12"/>
        <rFont val="Arial"/>
        <family val="2"/>
      </rPr>
      <t xml:space="preserve">  RECORDS AND REGISTRATION (1204)</t>
    </r>
  </si>
  <si>
    <r>
      <t xml:space="preserve">DEPARTMENT NAME:  </t>
    </r>
    <r>
      <rPr>
        <b/>
        <sz val="12"/>
        <rFont val="Arial"/>
        <family val="2"/>
      </rPr>
      <t>BUDGET PLAN. - PERSONAL SERVICES-STUDENT SERVICES</t>
    </r>
    <r>
      <rPr>
        <sz val="12"/>
        <rFont val="Arial"/>
        <family val="2"/>
      </rPr>
      <t xml:space="preserve">  - </t>
    </r>
    <r>
      <rPr>
        <b/>
        <sz val="12"/>
        <rFont val="Arial"/>
        <family val="2"/>
      </rPr>
      <t>CONTINGENCY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(1617)</t>
    </r>
  </si>
  <si>
    <t>GRAND TOTAL - STUDENT SERVICES</t>
  </si>
  <si>
    <r>
      <t xml:space="preserve">FUNCTION OF </t>
    </r>
    <r>
      <rPr>
        <b/>
        <sz val="12"/>
        <rFont val="Arial"/>
        <family val="2"/>
      </rPr>
      <t>INSTITUTIONAL SUPPORT</t>
    </r>
  </si>
  <si>
    <r>
      <t xml:space="preserve">DEPARTMENT NAME:  </t>
    </r>
    <r>
      <rPr>
        <b/>
        <sz val="12"/>
        <rFont val="Arial"/>
        <family val="2"/>
      </rPr>
      <t>OFFICE OF THE PRESIDENT (1002)</t>
    </r>
  </si>
  <si>
    <r>
      <t xml:space="preserve">DEPARTMENT NAME:  </t>
    </r>
    <r>
      <rPr>
        <b/>
        <sz val="12"/>
        <rFont val="Arial"/>
        <family val="2"/>
      </rPr>
      <t>PURCHASING (1125)</t>
    </r>
  </si>
  <si>
    <r>
      <t xml:space="preserve">DEPARTMENT NAME:  </t>
    </r>
    <r>
      <rPr>
        <b/>
        <sz val="12"/>
        <rFont val="Arial"/>
        <family val="2"/>
      </rPr>
      <t>UNIVERSITY ADVANCEMENT AND INNOVATION (140101)</t>
    </r>
  </si>
  <si>
    <r>
      <t xml:space="preserve">DEPARTMENT NAME:  </t>
    </r>
    <r>
      <rPr>
        <b/>
        <sz val="12"/>
        <rFont val="Arial"/>
        <family val="2"/>
      </rPr>
      <t>EEO OFFICE - TITLE IX (1124)</t>
    </r>
  </si>
  <si>
    <r>
      <t xml:space="preserve">DEPARTMENT NAME:  </t>
    </r>
    <r>
      <rPr>
        <b/>
        <sz val="12"/>
        <rFont val="Arial"/>
        <family val="2"/>
      </rPr>
      <t>HUMAN RESOURCES (1123)</t>
    </r>
  </si>
  <si>
    <r>
      <t xml:space="preserve">DEPARTMENT NAME:  </t>
    </r>
    <r>
      <rPr>
        <b/>
        <sz val="12"/>
        <rFont val="Arial"/>
        <family val="2"/>
      </rPr>
      <t>NETWORK SERVICES (1161)</t>
    </r>
  </si>
  <si>
    <r>
      <t xml:space="preserve">DEPARTMENT NAME:  </t>
    </r>
    <r>
      <rPr>
        <b/>
        <sz val="12"/>
        <rFont val="Arial"/>
        <family val="2"/>
      </rPr>
      <t>INTERNAL AUDIT (1003)</t>
    </r>
  </si>
  <si>
    <r>
      <t xml:space="preserve">DEPARTMENT NAME:  </t>
    </r>
    <r>
      <rPr>
        <b/>
        <sz val="12"/>
        <rFont val="Arial"/>
        <family val="2"/>
      </rPr>
      <t>FACULTY SENATE (1040)</t>
    </r>
  </si>
  <si>
    <r>
      <t xml:space="preserve">DEPARTMENT NAME:  </t>
    </r>
    <r>
      <rPr>
        <b/>
        <sz val="12"/>
        <rFont val="Arial"/>
        <family val="2"/>
      </rPr>
      <t>CONTROLLER (1110)</t>
    </r>
  </si>
  <si>
    <r>
      <t xml:space="preserve">DEPARTMENT NAME:  </t>
    </r>
    <r>
      <rPr>
        <b/>
        <sz val="12"/>
        <rFont val="Arial"/>
        <family val="2"/>
      </rPr>
      <t>JOINT PROJECTS (1170)</t>
    </r>
  </si>
  <si>
    <r>
      <t xml:space="preserve">DEPARTMENT NAME:  </t>
    </r>
    <r>
      <rPr>
        <b/>
        <sz val="12"/>
        <rFont val="Arial"/>
        <family val="2"/>
      </rPr>
      <t>GRANTS ADMINISTRATION (1127)</t>
    </r>
  </si>
  <si>
    <r>
      <t xml:space="preserve">DEPARTMENT NAME:  </t>
    </r>
    <r>
      <rPr>
        <b/>
        <sz val="12"/>
        <rFont val="Arial"/>
        <family val="2"/>
      </rPr>
      <t>ALUMNI AFFAIRS (1402)</t>
    </r>
  </si>
  <si>
    <r>
      <t xml:space="preserve">DEPARTMENT NAME:  </t>
    </r>
    <r>
      <rPr>
        <b/>
        <sz val="12"/>
        <rFont val="Arial"/>
        <family val="2"/>
      </rPr>
      <t>BUDGET AND PLANNING (1140)</t>
    </r>
  </si>
  <si>
    <r>
      <t xml:space="preserve">DEPARTMENT NAME:  </t>
    </r>
    <r>
      <rPr>
        <b/>
        <sz val="12"/>
        <rFont val="Arial"/>
        <family val="2"/>
      </rPr>
      <t>ADMINISTRATIVE COMPUTING (1167)</t>
    </r>
  </si>
  <si>
    <r>
      <t xml:space="preserve">DEPARTMENT NAME:  </t>
    </r>
    <r>
      <rPr>
        <b/>
        <sz val="12"/>
        <rFont val="Arial"/>
        <family val="2"/>
      </rPr>
      <t>VICE PRESIDENT FOR ACADEMIC AFFAIRS (1501)</t>
    </r>
  </si>
  <si>
    <r>
      <t xml:space="preserve">DEPARTMENT NAME:  </t>
    </r>
    <r>
      <rPr>
        <b/>
        <sz val="12"/>
        <rFont val="Arial"/>
        <family val="2"/>
      </rPr>
      <t>VICE PRESIDENT FOR FINANCE (1101)</t>
    </r>
  </si>
  <si>
    <r>
      <t xml:space="preserve">DEPARTMENT NAME:  </t>
    </r>
    <r>
      <rPr>
        <b/>
        <sz val="12"/>
        <rFont val="Arial"/>
        <family val="2"/>
      </rPr>
      <t>RECEIVING - PROPERTY CONTROL (1156)</t>
    </r>
  </si>
  <si>
    <r>
      <t xml:space="preserve">DEPARTMENT NAME:  </t>
    </r>
    <r>
      <rPr>
        <b/>
        <sz val="12"/>
        <rFont val="Arial"/>
        <family val="2"/>
      </rPr>
      <t>COMMUNICATIVE SERVICES (1162)</t>
    </r>
  </si>
  <si>
    <r>
      <t xml:space="preserve">DEPARTMENT NAME:  </t>
    </r>
    <r>
      <rPr>
        <b/>
        <sz val="12"/>
        <rFont val="Arial"/>
        <family val="2"/>
      </rPr>
      <t>STRATEGIC OMMUNICATIONS AND MARKETING (1403)</t>
    </r>
  </si>
  <si>
    <r>
      <t xml:space="preserve">DEPARTMENT NAME:  </t>
    </r>
    <r>
      <rPr>
        <b/>
        <sz val="12"/>
        <rFont val="Arial"/>
        <family val="2"/>
      </rPr>
      <t>COMPLIANCE OFFICE (1008)</t>
    </r>
  </si>
  <si>
    <r>
      <t xml:space="preserve">DEPARTMENT NAME:  </t>
    </r>
    <r>
      <rPr>
        <b/>
        <sz val="12"/>
        <rFont val="Arial"/>
        <family val="2"/>
      </rPr>
      <t>CHIEF OPERATING OFFICE (1701)</t>
    </r>
  </si>
  <si>
    <r>
      <t xml:space="preserve">DEPARTMENT NAME:  </t>
    </r>
    <r>
      <rPr>
        <b/>
        <sz val="12"/>
        <rFont val="Arial"/>
        <family val="2"/>
      </rPr>
      <t>COVID-19 (1103)</t>
    </r>
  </si>
  <si>
    <t>DEPARTMENT NAME: Reserve for Institutional Program (1104)</t>
  </si>
  <si>
    <r>
      <t xml:space="preserve">DEPARTMENT NAME:  </t>
    </r>
    <r>
      <rPr>
        <b/>
        <sz val="12"/>
        <rFont val="Arial"/>
        <family val="2"/>
      </rPr>
      <t>BUDGET PLAN. - PERSONAL SERVICES-INSTIT. SUPPORT</t>
    </r>
    <r>
      <rPr>
        <sz val="12"/>
        <rFont val="Arial"/>
        <family val="2"/>
      </rPr>
      <t xml:space="preserve">  - </t>
    </r>
    <r>
      <rPr>
        <b/>
        <sz val="12"/>
        <rFont val="Arial"/>
        <family val="2"/>
      </rPr>
      <t>CONTINGENCY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(1618)</t>
    </r>
  </si>
  <si>
    <t>GRAND TOTAL - INSTITUTIONAL SUPPORT</t>
  </si>
  <si>
    <r>
      <t xml:space="preserve">FUNCTION OF </t>
    </r>
    <r>
      <rPr>
        <b/>
        <sz val="12"/>
        <rFont val="Arial"/>
        <family val="2"/>
      </rPr>
      <t>SCHOLARSHIPS &amp; FELLOWSHIPS</t>
    </r>
  </si>
  <si>
    <r>
      <t xml:space="preserve">DEPARTMENT NAME:  </t>
    </r>
    <r>
      <rPr>
        <b/>
        <sz val="12"/>
        <rFont val="Arial"/>
        <family val="2"/>
      </rPr>
      <t>SCHOLARSHIPS AND FELLOWSHIPS (1207)</t>
    </r>
  </si>
  <si>
    <r>
      <t xml:space="preserve">DEPARTMENT NAME:  </t>
    </r>
    <r>
      <rPr>
        <b/>
        <sz val="12"/>
        <rFont val="Arial"/>
        <family val="2"/>
      </rPr>
      <t>ARRA</t>
    </r>
  </si>
  <si>
    <t>GRAND TOTAL - SCHOLARSHIPS AND FELLOWSHIPS</t>
  </si>
  <si>
    <r>
      <t xml:space="preserve">FUNCTION OF </t>
    </r>
    <r>
      <rPr>
        <b/>
        <sz val="12"/>
        <rFont val="Arial"/>
        <family val="2"/>
      </rPr>
      <t>OPERATIONS &amp; MAINTENANCE</t>
    </r>
  </si>
  <si>
    <r>
      <t xml:space="preserve">DEPARTMENT NAME:  </t>
    </r>
    <r>
      <rPr>
        <b/>
        <sz val="12"/>
        <rFont val="Arial"/>
        <family val="2"/>
      </rPr>
      <t>UTILITIES - OPERATING (1157)</t>
    </r>
  </si>
  <si>
    <r>
      <t xml:space="preserve">DEPARTMENT NAME:  </t>
    </r>
    <r>
      <rPr>
        <b/>
        <sz val="12"/>
        <rFont val="Arial"/>
        <family val="2"/>
      </rPr>
      <t>RISK MANAGEMENT INSURANCE (1165)</t>
    </r>
  </si>
  <si>
    <r>
      <t xml:space="preserve">DEPARTMENT NAME:  </t>
    </r>
    <r>
      <rPr>
        <b/>
        <sz val="12"/>
        <rFont val="Arial"/>
        <family val="2"/>
      </rPr>
      <t>FACILITIES PLANNING - ADMINISTRATION (1151)</t>
    </r>
  </si>
  <si>
    <r>
      <t xml:space="preserve">DEPARTMENT NAME:  </t>
    </r>
    <r>
      <rPr>
        <b/>
        <sz val="12"/>
        <rFont val="Arial"/>
        <family val="2"/>
      </rPr>
      <t>FACILITIES PLANNING - MAINTENANCE (1153)</t>
    </r>
  </si>
  <si>
    <r>
      <t xml:space="preserve">DEPARTMENT NAME:  </t>
    </r>
    <r>
      <rPr>
        <b/>
        <sz val="12"/>
        <rFont val="Arial"/>
        <family val="2"/>
      </rPr>
      <t>FACILITIES PLANNING - CUSTODIAL (1154)</t>
    </r>
  </si>
  <si>
    <r>
      <t xml:space="preserve">DEPARTMENT NAME:  </t>
    </r>
    <r>
      <rPr>
        <b/>
        <sz val="12"/>
        <rFont val="Arial"/>
        <family val="2"/>
      </rPr>
      <t>GROUNDS AND LANDSCAPE MANAGEMENT (1152)</t>
    </r>
  </si>
  <si>
    <r>
      <t xml:space="preserve">DEPARTMENT NAME:  </t>
    </r>
    <r>
      <rPr>
        <b/>
        <sz val="12"/>
        <rFont val="Arial"/>
        <family val="2"/>
      </rPr>
      <t>PHYSICAL PLANT GENERAL (1155)</t>
    </r>
  </si>
  <si>
    <r>
      <t xml:space="preserve">DEPARTMENT NAME:  </t>
    </r>
    <r>
      <rPr>
        <b/>
        <sz val="12"/>
        <rFont val="Arial"/>
        <family val="2"/>
      </rPr>
      <t>RENTAL OF COPIERS (1159)</t>
    </r>
  </si>
  <si>
    <r>
      <t xml:space="preserve">DEPARTMENT NAME:  </t>
    </r>
    <r>
      <rPr>
        <b/>
        <sz val="12"/>
        <rFont val="Arial"/>
        <family val="2"/>
      </rPr>
      <t>SAFETY AND RISK MANAGEMENT (1166)</t>
    </r>
  </si>
  <si>
    <r>
      <t xml:space="preserve">DEPARTMENT NAME:  </t>
    </r>
    <r>
      <rPr>
        <b/>
        <sz val="12"/>
        <rFont val="Arial"/>
        <family val="2"/>
      </rPr>
      <t>TELEPHONE SERVICES - OPERATING (1164)</t>
    </r>
  </si>
  <si>
    <r>
      <t xml:space="preserve">DEPARTMENT NAME:  </t>
    </r>
    <r>
      <rPr>
        <b/>
        <sz val="12"/>
        <rFont val="Arial"/>
        <family val="2"/>
      </rPr>
      <t>UNIVERSITY POLICE (1334)</t>
    </r>
  </si>
  <si>
    <r>
      <t xml:space="preserve">DEPARTMENT NAME:  </t>
    </r>
    <r>
      <rPr>
        <b/>
        <sz val="12"/>
        <rFont val="Arial"/>
        <family val="2"/>
      </rPr>
      <t>TRAFFIC AND PUBLIC SAFETY SUPPORT (133401)</t>
    </r>
  </si>
  <si>
    <r>
      <t xml:space="preserve">DEPARTMENT NAME: </t>
    </r>
    <r>
      <rPr>
        <b/>
        <sz val="12"/>
        <rFont val="Arial"/>
        <family val="2"/>
      </rPr>
      <t>HVAC/NETWORK SERVICES</t>
    </r>
  </si>
  <si>
    <r>
      <t xml:space="preserve">DEPARTMENT NAME:  </t>
    </r>
    <r>
      <rPr>
        <b/>
        <sz val="12"/>
        <rFont val="Arial"/>
        <family val="2"/>
      </rPr>
      <t>BUDGET PLAN. - PERSONAL SERVICES-O &amp; M</t>
    </r>
    <r>
      <rPr>
        <sz val="12"/>
        <rFont val="Arial"/>
        <family val="2"/>
      </rPr>
      <t xml:space="preserve">  - </t>
    </r>
    <r>
      <rPr>
        <b/>
        <sz val="12"/>
        <rFont val="Arial"/>
        <family val="2"/>
      </rPr>
      <t>CONTINGENCY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(1619)</t>
    </r>
  </si>
  <si>
    <t>GRAND TOTAL - OPERATION AND MAINTENANCE</t>
  </si>
  <si>
    <t>By Function</t>
  </si>
  <si>
    <r>
      <t xml:space="preserve">FUNCTION OF </t>
    </r>
    <r>
      <rPr>
        <b/>
        <sz val="12"/>
        <rFont val="Arial"/>
        <family val="2"/>
      </rPr>
      <t>TRANSFERS - ATHLETICS</t>
    </r>
  </si>
  <si>
    <r>
      <t>DEPARTMENT NAME:</t>
    </r>
    <r>
      <rPr>
        <b/>
        <sz val="12"/>
        <rFont val="Arial"/>
        <family val="2"/>
      </rPr>
      <t xml:space="preserve"> Other Transfers</t>
    </r>
  </si>
  <si>
    <t>GRAND TOTAL - TRANSFERS</t>
  </si>
  <si>
    <t>Form BOR-7                                     Institution:</t>
  </si>
  <si>
    <t>Grambling State University</t>
  </si>
  <si>
    <t>Report on Special Funds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</si>
  <si>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</si>
  <si>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</si>
  <si>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</si>
  <si>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</si>
  <si>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</si>
  <si>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</si>
  <si>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</si>
  <si>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</si>
  <si>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Less Previous Commitments</t>
  </si>
  <si>
    <t xml:space="preserve">    Estimated Amount Available for FY 2024-25 Projects &amp; Operations</t>
  </si>
  <si>
    <t>Name &amp; Brief Description of Anticipated Projects</t>
  </si>
  <si>
    <t>Estimated Cost</t>
  </si>
  <si>
    <t>1.  Various Re-roofing repairs</t>
  </si>
  <si>
    <t>2.  Flooring Replacements</t>
  </si>
  <si>
    <t>3.  Roof Replacement - Robinson Stadium - Visitor's Concession Stand</t>
  </si>
  <si>
    <t>4.  LED Lighting upgrades</t>
  </si>
  <si>
    <t>Use Continuation Sheet if Necessary.</t>
  </si>
  <si>
    <t>II.  Parking Fees &amp; Revenues:</t>
  </si>
  <si>
    <t xml:space="preserve">1.  </t>
  </si>
  <si>
    <t xml:space="preserve">2.  </t>
  </si>
  <si>
    <t xml:space="preserve">3.  </t>
  </si>
  <si>
    <t>4.</t>
  </si>
  <si>
    <t>5.</t>
  </si>
  <si>
    <t>III.  Student Technology Fees - ACT 1450 of 1997:</t>
  </si>
  <si>
    <t>1.  Ellucian Oracle Maintenance</t>
  </si>
  <si>
    <t>2.  Ellucian Banner Maintenance</t>
  </si>
  <si>
    <t>3.  Emergency Tower Maintenance</t>
  </si>
  <si>
    <t>4.  Avaya Phone Service</t>
  </si>
  <si>
    <t>5.  Student Services Areas' Technology Support/Maintenance</t>
  </si>
  <si>
    <t>6.  Physical Security Upgrades/Maintenance</t>
  </si>
  <si>
    <t>7.  Hardware/Software Support</t>
  </si>
  <si>
    <t>IV.  Surplus Funds - RS 17:3386</t>
  </si>
  <si>
    <t xml:space="preserve">             </t>
  </si>
  <si>
    <t>Form BOR-8</t>
  </si>
  <si>
    <t>Institution:     Grambling State University</t>
  </si>
  <si>
    <t>Auxiliary Enterprise Operations</t>
  </si>
  <si>
    <t>202-1131</t>
  </si>
  <si>
    <t>205-1130</t>
  </si>
  <si>
    <t xml:space="preserve"> 208-1321/1324</t>
  </si>
  <si>
    <t xml:space="preserve">Student </t>
  </si>
  <si>
    <t>Student</t>
  </si>
  <si>
    <t xml:space="preserve">Total </t>
  </si>
  <si>
    <t>Cafeterias</t>
  </si>
  <si>
    <t>Center</t>
  </si>
  <si>
    <t>Dormitories</t>
  </si>
  <si>
    <t>Revenues</t>
  </si>
  <si>
    <t xml:space="preserve">  Total Personal Services</t>
  </si>
  <si>
    <t xml:space="preserve">  Merchandise for Resale</t>
  </si>
  <si>
    <t xml:space="preserve">  Capital Outlay</t>
  </si>
  <si>
    <t xml:space="preserve">  Debt Service</t>
  </si>
  <si>
    <t xml:space="preserve"> Total Expenditures</t>
  </si>
  <si>
    <t>Revenues in Excess of Expenditures</t>
  </si>
  <si>
    <t>206-1305</t>
  </si>
  <si>
    <t>207-1304</t>
  </si>
  <si>
    <t>210-1135</t>
  </si>
  <si>
    <t>211-1129</t>
  </si>
  <si>
    <t xml:space="preserve">Food </t>
  </si>
  <si>
    <t>Auxiliary</t>
  </si>
  <si>
    <t>Intramural</t>
  </si>
  <si>
    <t>Health</t>
  </si>
  <si>
    <t>Court</t>
  </si>
  <si>
    <t>Services</t>
  </si>
  <si>
    <t>212-1133</t>
  </si>
  <si>
    <t>215-1136</t>
  </si>
  <si>
    <t>Summer</t>
  </si>
  <si>
    <t xml:space="preserve">Grand </t>
  </si>
  <si>
    <t>Mailroom</t>
  </si>
  <si>
    <t>Tiger 1 Card</t>
  </si>
  <si>
    <t>Camps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</si>
  <si>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</si>
  <si>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</si>
  <si>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</si>
  <si>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</si>
  <si>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</si>
  <si>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</si>
  <si>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</si>
  <si>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</si>
  <si>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</si>
  <si>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</si>
  <si>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</si>
  <si>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</si>
  <si>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</si>
  <si>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</si>
  <si>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</si>
  <si>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</si>
  <si>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</si>
  <si>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</si>
  <si>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</si>
  <si>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</si>
  <si>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</si>
  <si>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</si>
  <si>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</si>
  <si>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</si>
  <si>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</si>
  <si>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</si>
  <si>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</si>
  <si>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</si>
  <si>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</si>
  <si>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</si>
  <si>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Contingent on Revenue</t>
  </si>
  <si>
    <t>Total Full Time Funded Positions</t>
  </si>
  <si>
    <t>PART - TIME</t>
  </si>
  <si>
    <t>Adjunct Faculty/Summer Faculty</t>
  </si>
  <si>
    <t>Subtotal Part-time Filled Positions</t>
  </si>
  <si>
    <t>Part - Time Funded Vacant Positions</t>
  </si>
  <si>
    <t>Pay Plan Reserves Total</t>
  </si>
  <si>
    <t>Total Part-Time Funded Positions</t>
  </si>
  <si>
    <t>Grand Total Funded Positions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</si>
  <si>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</si>
  <si>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</si>
  <si>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BOR-12</t>
  </si>
  <si>
    <t>Schedule of Automobiles, Trucks, Boats, &amp; Airplanes</t>
  </si>
  <si>
    <t>Automobiles and Trucks</t>
  </si>
  <si>
    <t>2008-09</t>
  </si>
  <si>
    <t>Year</t>
  </si>
  <si>
    <t>Make</t>
  </si>
  <si>
    <t>Model</t>
  </si>
  <si>
    <t>SERIAL #</t>
  </si>
  <si>
    <t>License</t>
  </si>
  <si>
    <t>Acquisition Date</t>
  </si>
  <si>
    <t>Accum. Mileage 6/30</t>
  </si>
  <si>
    <t>Mileage Per Yr Actual</t>
  </si>
  <si>
    <t>Department</t>
  </si>
  <si>
    <t>FORD</t>
  </si>
  <si>
    <t>E-450</t>
  </si>
  <si>
    <t>1FDFE45S89DA26893</t>
  </si>
  <si>
    <t>PP205298</t>
  </si>
  <si>
    <t>Student Affairs</t>
  </si>
  <si>
    <t>1FDFE45S19DA26895</t>
  </si>
  <si>
    <t>PP205299</t>
  </si>
  <si>
    <t>1FDFE45S69DA26892</t>
  </si>
  <si>
    <t>PP205297</t>
  </si>
  <si>
    <t>DODGE</t>
  </si>
  <si>
    <t>CARAVAN</t>
  </si>
  <si>
    <t>2D8HN44E99R701092</t>
  </si>
  <si>
    <t>PP184275</t>
  </si>
  <si>
    <t>Property/Receiving</t>
  </si>
  <si>
    <t>CHEVY</t>
  </si>
  <si>
    <t>SILVERADO</t>
  </si>
  <si>
    <t>1GCEK14V15Z280820</t>
  </si>
  <si>
    <t>PP225764</t>
  </si>
  <si>
    <t>Facilities</t>
  </si>
  <si>
    <t>RAM 2500</t>
  </si>
  <si>
    <t>3C6TD5CT2CG197930</t>
  </si>
  <si>
    <t>PP285551</t>
  </si>
  <si>
    <t>ECONOLINE</t>
  </si>
  <si>
    <t>1FMRE11L45HA34924</t>
  </si>
  <si>
    <t>PP244000</t>
  </si>
  <si>
    <t>CHARGER</t>
  </si>
  <si>
    <t>2C3CDXAG9KH546143</t>
  </si>
  <si>
    <t>PP261507</t>
  </si>
  <si>
    <t>University Police</t>
  </si>
  <si>
    <t>2C3CDXAG2KH546145</t>
  </si>
  <si>
    <t>PP261508</t>
  </si>
  <si>
    <t>2C3CDXAG0KH546144</t>
  </si>
  <si>
    <t>PP261506</t>
  </si>
  <si>
    <t>CHEV. TAHOE</t>
  </si>
  <si>
    <t>1GNLC2E04CR122411</t>
  </si>
  <si>
    <t>PP250355</t>
  </si>
  <si>
    <t>RAM TRUCK</t>
  </si>
  <si>
    <t>3D7TT2CT6BG577528</t>
  </si>
  <si>
    <t>PP243999</t>
  </si>
  <si>
    <t>EXPRESS VAN</t>
  </si>
  <si>
    <t>1GAZGNFG6K1176156</t>
  </si>
  <si>
    <t>PP261510</t>
  </si>
  <si>
    <t>1GAZGNFG0K1177156</t>
  </si>
  <si>
    <t>PP261511</t>
  </si>
  <si>
    <t>EXPLORER</t>
  </si>
  <si>
    <t>1FM5K8AB1MGB54031</t>
  </si>
  <si>
    <t>PP271763</t>
  </si>
  <si>
    <t>Police</t>
  </si>
  <si>
    <t>1FM5K8AB1MGB61626</t>
  </si>
  <si>
    <t>PP271764</t>
  </si>
  <si>
    <t>F250</t>
  </si>
  <si>
    <t>1FT7W2B69NEC15915</t>
  </si>
  <si>
    <t>PP271765</t>
  </si>
  <si>
    <t>Risk Management</t>
  </si>
  <si>
    <t>F150</t>
  </si>
  <si>
    <t>1FTFW1E59MKF00400</t>
  </si>
  <si>
    <t>PP279447</t>
  </si>
  <si>
    <t>Operations</t>
  </si>
  <si>
    <t>DURANGO</t>
  </si>
  <si>
    <t>1C4RDJFG8PC588048</t>
  </si>
  <si>
    <t>PP277160</t>
  </si>
  <si>
    <t>1C4RDJFG6PC588050</t>
  </si>
  <si>
    <t>PP277527</t>
  </si>
  <si>
    <t>1C4RDJFGXPC588049</t>
  </si>
  <si>
    <t>PP277420</t>
  </si>
  <si>
    <t>RAM 1500</t>
  </si>
  <si>
    <t>3C6RR7KTXGG285770</t>
  </si>
  <si>
    <t>PP277413</t>
  </si>
  <si>
    <t>1FDFEFN8RDD30752</t>
  </si>
  <si>
    <t>PP291233</t>
  </si>
  <si>
    <t>Nursing</t>
  </si>
  <si>
    <t>3C6TR5CT0HG586493</t>
  </si>
  <si>
    <t>PP291232</t>
  </si>
  <si>
    <t>Residential Life</t>
  </si>
  <si>
    <t>3C6TRCT0GG258280</t>
  </si>
  <si>
    <t>PP291237</t>
  </si>
  <si>
    <t>Form BOR-13</t>
  </si>
  <si>
    <r>
      <t xml:space="preserve">  </t>
    </r>
    <r>
      <rPr>
        <b/>
        <sz val="12"/>
        <color indexed="8"/>
        <rFont val="Arial"/>
        <family val="2"/>
      </rPr>
      <t>GRAMBLING STATE UNIVERSITY</t>
    </r>
  </si>
  <si>
    <t>Cost Recovery - Revenue Means of Financing Other Than General Fund Direct</t>
  </si>
  <si>
    <t>FY 2022-2023</t>
  </si>
  <si>
    <t>FY 2024-2025</t>
  </si>
  <si>
    <t>FY 2025-2026</t>
  </si>
  <si>
    <t>PRIOR YEAR</t>
  </si>
  <si>
    <t xml:space="preserve">EXISTING </t>
  </si>
  <si>
    <t xml:space="preserve">OPERATING BUDGET </t>
  </si>
  <si>
    <t>BOR-13A</t>
  </si>
  <si>
    <t>Give the Legal Citation Authorizing These</t>
  </si>
  <si>
    <t>OPERATING</t>
  </si>
  <si>
    <t>REQUEST</t>
  </si>
  <si>
    <t>PERFORMANCE</t>
  </si>
  <si>
    <t xml:space="preserve">PAGE AND COLUMN </t>
  </si>
  <si>
    <t>FEE NAME</t>
  </si>
  <si>
    <t>Funds and Describe Fully Their Purpose and Use.</t>
  </si>
  <si>
    <t>BUDGET REVENUE</t>
  </si>
  <si>
    <t>INDICATOR DATA</t>
  </si>
  <si>
    <t>NUMBER</t>
  </si>
  <si>
    <t xml:space="preserve"> Sudent Fees:</t>
  </si>
  <si>
    <t xml:space="preserve">   General Registration Fees</t>
  </si>
  <si>
    <t>Constitution Article 7, Act 1171 2010 Regular Session</t>
  </si>
  <si>
    <t>Enrollment/Retention</t>
  </si>
  <si>
    <t>1-1</t>
  </si>
  <si>
    <t xml:space="preserve">   Non-Resident Fees</t>
  </si>
  <si>
    <t>LARS 17:3351(b) (i) Approved by Management Board</t>
  </si>
  <si>
    <t>1-2</t>
  </si>
  <si>
    <t xml:space="preserve">   Academic Excellence Fees</t>
  </si>
  <si>
    <t>HB 1786, Act 1132, 2003 Reg Session of LA Legislature</t>
  </si>
  <si>
    <t>1-3</t>
  </si>
  <si>
    <t xml:space="preserve">   Operational Fee</t>
  </si>
  <si>
    <t>HB 1062, Act 788, 2004 Reg Session</t>
  </si>
  <si>
    <t>2-1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</si>
  <si>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</si>
  <si>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</si>
  <si>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</si>
  <si>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</si>
  <si>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University/Board-Assessed Fees:</t>
  </si>
  <si>
    <t xml:space="preserve">   List</t>
  </si>
  <si>
    <t xml:space="preserve"> Student Self-Assessed Fees:</t>
  </si>
  <si>
    <t xml:space="preserve"> All Other Student Mandated Fees:</t>
  </si>
  <si>
    <t xml:space="preserve"> All Other Student Fees:</t>
  </si>
  <si>
    <t xml:space="preserve">   Library Use Fee</t>
  </si>
  <si>
    <t>Funds used to replace stolen and damaged books</t>
  </si>
  <si>
    <t>2-2</t>
  </si>
  <si>
    <t xml:space="preserve">   Technology Enhancement Fee</t>
  </si>
  <si>
    <t>Funds used to upgrade the overall network infrastructure</t>
  </si>
  <si>
    <t>4-1</t>
  </si>
  <si>
    <t xml:space="preserve">   Late Fee</t>
  </si>
  <si>
    <t>ULS Bylaws -- Charged any student registering after the close of the regular registration period</t>
  </si>
  <si>
    <t>2-3</t>
  </si>
  <si>
    <t xml:space="preserve">   Student Billing Fee</t>
  </si>
  <si>
    <t>Funds used for printing and mailing of bills</t>
  </si>
  <si>
    <t>3-1</t>
  </si>
  <si>
    <t xml:space="preserve">   Application Fee</t>
  </si>
  <si>
    <t>ULS Bylaws - Funds used for printing of applications</t>
  </si>
  <si>
    <t>3-2</t>
  </si>
  <si>
    <t xml:space="preserve">   Academic Fee</t>
  </si>
  <si>
    <t>Funds used for diploma, transcripts, and in lieu of drop/add fees</t>
  </si>
  <si>
    <t>3-3</t>
  </si>
  <si>
    <t xml:space="preserve">   Other Student Fees</t>
  </si>
  <si>
    <t xml:space="preserve"> All Other Non-Student Fees:</t>
  </si>
  <si>
    <t xml:space="preserve"> Other Non-Student Fees</t>
  </si>
  <si>
    <t>4-2</t>
  </si>
  <si>
    <t xml:space="preserve">TOTALS </t>
  </si>
  <si>
    <t>4-3</t>
  </si>
  <si>
    <t>* NOTE: Each individual fee with a means of financing other than General Fund Direct must be listed separately.</t>
  </si>
  <si>
    <t>In response to Act 1001 of the 2010 Regular Legislative Session.</t>
  </si>
  <si>
    <t>Form BOR-13A</t>
  </si>
  <si>
    <t>Cost Recovery - Expenditure Means of Financing Other Than General Fund Direct</t>
  </si>
  <si>
    <t>FY 2023-2024</t>
  </si>
  <si>
    <t>PRIOR YEAR ACTUAL</t>
  </si>
  <si>
    <t>EXISTING OPERATING BUDGET</t>
  </si>
  <si>
    <t>OPERATING BUDGET REQUEST</t>
  </si>
  <si>
    <t>OPERATING BUDGET FEE</t>
  </si>
  <si>
    <t>COLUMN 1</t>
  </si>
  <si>
    <t>COLUMN 2</t>
  </si>
  <si>
    <t>COLUMN 3</t>
  </si>
  <si>
    <t>Gen Reg</t>
  </si>
  <si>
    <t>Non-Res</t>
  </si>
  <si>
    <t>Acad Excel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</si>
  <si>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</si>
  <si>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</si>
  <si>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</si>
  <si>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</si>
  <si>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</si>
  <si>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</si>
  <si>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</si>
  <si>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</si>
  <si>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</si>
  <si>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</si>
  <si>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</si>
  <si>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</si>
  <si>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</si>
  <si>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</si>
  <si>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</si>
  <si>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</si>
  <si>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</si>
  <si>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</si>
  <si>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</si>
  <si>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</si>
  <si>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</si>
  <si>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</si>
  <si>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</si>
  <si>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* NOTE: Each individual fee with a means of financing other than General Fund Direct must be listed separately and correspond to the revenue on BOR-13 .</t>
  </si>
  <si>
    <t>Expenditures should include all expenses related to the fee, both direct and indirect.</t>
  </si>
  <si>
    <t>Library Use Fee</t>
  </si>
  <si>
    <t>Technology</t>
  </si>
  <si>
    <t>Enhancement Fee</t>
  </si>
  <si>
    <t>Late Fee</t>
  </si>
  <si>
    <t>Student Billing</t>
  </si>
  <si>
    <t>Application Fee</t>
  </si>
  <si>
    <t>Fee</t>
  </si>
  <si>
    <t>Academic Fee</t>
  </si>
  <si>
    <t>Other Non-Student Fees</t>
  </si>
  <si>
    <r>
      <t xml:space="preserve">  </t>
    </r>
    <r>
      <rPr>
        <b/>
        <sz val="12"/>
        <color indexed="8"/>
        <rFont val="Arial"/>
        <family val="2"/>
      </rPr>
      <t>Grambling State University</t>
    </r>
  </si>
  <si>
    <t>Form BOR-13B</t>
  </si>
  <si>
    <t>Cost Recovery - Recommendation on apportionment of funding between the State and the User Group</t>
  </si>
  <si>
    <t>PERCENT</t>
  </si>
  <si>
    <t xml:space="preserve">PERCENT </t>
  </si>
  <si>
    <t>RECOMMENDED FUNDED</t>
  </si>
  <si>
    <t>BY USER GROUP</t>
  </si>
  <si>
    <t>BY STATE</t>
  </si>
  <si>
    <t xml:space="preserve"> University Self-Assessed Fees:</t>
  </si>
  <si>
    <t xml:space="preserve">  Other Non-Student Fees</t>
  </si>
  <si>
    <t xml:space="preserve">  List</t>
  </si>
  <si>
    <t>Form BOR-15</t>
  </si>
  <si>
    <t>Programs Substituting State Funds for Federal Funds</t>
  </si>
  <si>
    <t>Name of Program</t>
  </si>
  <si>
    <t>State</t>
  </si>
  <si>
    <t>Federal</t>
  </si>
  <si>
    <t xml:space="preserve">Board of Regents </t>
  </si>
  <si>
    <t>Budget</t>
  </si>
  <si>
    <t xml:space="preserve">      Grambling State University</t>
  </si>
  <si>
    <t>Form BOR-ATH-3</t>
  </si>
  <si>
    <t>FY 2023-24</t>
  </si>
  <si>
    <t>Completed By:         Edwin Litolff</t>
  </si>
  <si>
    <t xml:space="preserve">Intercollegiate Athletic Personnel </t>
  </si>
  <si>
    <t>Telephone #:            318-274-6406</t>
  </si>
  <si>
    <t>Charged</t>
  </si>
  <si>
    <t>Athletic Dept.</t>
  </si>
  <si>
    <t>to Accounts</t>
  </si>
  <si>
    <t>Position</t>
  </si>
  <si>
    <t>Position*</t>
  </si>
  <si>
    <t>Months</t>
  </si>
  <si>
    <t>Salary</t>
  </si>
  <si>
    <t>Employee's Name</t>
  </si>
  <si>
    <t>Title</t>
  </si>
  <si>
    <t>Type</t>
  </si>
  <si>
    <t>Employed</t>
  </si>
  <si>
    <t>Than Athletics</t>
  </si>
  <si>
    <t>SCOTT, TRAYVEAN</t>
  </si>
  <si>
    <t>Vice President for Intercollegiate Athletics/Athletic Director</t>
  </si>
  <si>
    <t>I</t>
  </si>
  <si>
    <t>CURRIE, WANDA</t>
  </si>
  <si>
    <t>Associate Athletic Director for Internal Operations</t>
  </si>
  <si>
    <t>DAVIS, COURTNEI</t>
  </si>
  <si>
    <t>Athletic Business Assistant/Travel Coordinator</t>
  </si>
  <si>
    <t>FLEMING, TREVOR</t>
  </si>
  <si>
    <t>Compliance Director</t>
  </si>
  <si>
    <t>FORD, CURTIS</t>
  </si>
  <si>
    <t>Associate AD for Athletics Communication</t>
  </si>
  <si>
    <t>WHITE, KIONA</t>
  </si>
  <si>
    <t>Associate Dir for Media Relations Comm. &amp; Digital Strategy</t>
  </si>
  <si>
    <t>KIMBLE, ANICO</t>
  </si>
  <si>
    <t>Assistant Athletic Director for Ticket Sales and Services</t>
  </si>
  <si>
    <t>KING, KARMEN</t>
  </si>
  <si>
    <t>Senior Associate AD for Compliance</t>
  </si>
  <si>
    <t>LEONARD, NATHANIEL</t>
  </si>
  <si>
    <t>Head Strength &amp; Conditioning Coach</t>
  </si>
  <si>
    <t>LEVULIS, ANDREW</t>
  </si>
  <si>
    <t>Assistant Strength and Conditioning Coach</t>
  </si>
  <si>
    <t>LOGAN, RYANNE</t>
  </si>
  <si>
    <t>Senior Associate AD for Student-Athlete Health &amp; Welfare</t>
  </si>
  <si>
    <t>MARSHALL, TARENA</t>
  </si>
  <si>
    <t>Manager of Sports Medicine</t>
  </si>
  <si>
    <t>SIMS, JEFFERY</t>
  </si>
  <si>
    <t>Director of Athletics Operations</t>
  </si>
  <si>
    <t>STEWART, TAYLOR</t>
  </si>
  <si>
    <t xml:space="preserve">Associate AD - External Relations </t>
  </si>
  <si>
    <t>STUBBS, GEORGE</t>
  </si>
  <si>
    <t>Manager of Athletics Equipment &amp; Facilities</t>
  </si>
  <si>
    <t>JACKSON, HUE</t>
  </si>
  <si>
    <t>Head Football Coach</t>
  </si>
  <si>
    <t>CARRIER, TYRON</t>
  </si>
  <si>
    <t xml:space="preserve">Asst Football Coach - Tight Ends </t>
  </si>
  <si>
    <t>DELGADO, KENNETH</t>
  </si>
  <si>
    <t>Asst Football Coach - Defensive Line</t>
  </si>
  <si>
    <t>DODGE, DEDRICK</t>
  </si>
  <si>
    <t>Asst Football Coach - Safeties</t>
  </si>
  <si>
    <t>HARP, JAMAR</t>
  </si>
  <si>
    <t>Special Teams Analyst (PT)</t>
  </si>
  <si>
    <t>HULL, ANTHONY</t>
  </si>
  <si>
    <t>Co-Offensive Coord/Passing Game Coord/Qtrback Co.</t>
  </si>
  <si>
    <t>LEE, SAEED</t>
  </si>
  <si>
    <t>Asst Football Coach - Cornerbacks</t>
  </si>
  <si>
    <t>LOMBARDO, MICHAEL</t>
  </si>
  <si>
    <t>Video Coordinator</t>
  </si>
  <si>
    <t>PETERS, KRISTOPHER</t>
  </si>
  <si>
    <t>Asst Football Coach - Running Backs</t>
  </si>
  <si>
    <t>SCOTT, CHRIS</t>
  </si>
  <si>
    <t>General Manager of Football</t>
  </si>
  <si>
    <t>SIMON, JOHN</t>
  </si>
  <si>
    <t>Offensive Coordinator-Wide Receivers Coach</t>
  </si>
  <si>
    <t>THORNTON, CEDRIC</t>
  </si>
  <si>
    <t>Associate Head Football Coach - Defensive Coordinator</t>
  </si>
  <si>
    <t>VALDEZ, ROBERT</t>
  </si>
  <si>
    <t>Asst Football Coach - Special Teams Coordinator</t>
  </si>
  <si>
    <t>JACKSON, DONTE'</t>
  </si>
  <si>
    <t>Head Men's Basketball Coach</t>
  </si>
  <si>
    <t>JONES, KYLE</t>
  </si>
  <si>
    <t xml:space="preserve">Assistant Men's Basketball Coach </t>
  </si>
  <si>
    <t>WALKER, DEVARUS</t>
  </si>
  <si>
    <t>SIMMONS, COURTNEY</t>
  </si>
  <si>
    <t>Head Women's Basketball Coach</t>
  </si>
  <si>
    <t>PIERRE, DAVIN</t>
  </si>
  <si>
    <t>Head Baseball Coach</t>
  </si>
  <si>
    <t>KNOWLES, PEREZ</t>
  </si>
  <si>
    <t>Assistant Baseball Coach</t>
  </si>
  <si>
    <t>BATES, ALLAMONT</t>
  </si>
  <si>
    <t>Head Bowling Coach (PT)</t>
  </si>
  <si>
    <t>WAGAR, JUSTIN</t>
  </si>
  <si>
    <t>Head Women's Soccer Coach</t>
  </si>
  <si>
    <t>LEWIS, JAZMYNE</t>
  </si>
  <si>
    <t>Associate Head Soccer Coach</t>
  </si>
  <si>
    <t>VAUGHN, LAMONTE</t>
  </si>
  <si>
    <t>Head Men's / Women's Track Coach</t>
  </si>
  <si>
    <t>COSBY, ERICA</t>
  </si>
  <si>
    <t>Assistant Track Coach</t>
  </si>
  <si>
    <t>LATTIN, TAMARIO</t>
  </si>
  <si>
    <t>Assistant Track and Field /Cross Country Coach (PT)</t>
  </si>
  <si>
    <t>HALL, NAKEYA</t>
  </si>
  <si>
    <t>Head Softball Coach</t>
  </si>
  <si>
    <t>MATTHEWS, D'MARIA</t>
  </si>
  <si>
    <t>Assistant Softball Coach</t>
  </si>
  <si>
    <t>PHILLIPS, PAIGE</t>
  </si>
  <si>
    <t>Head Volleyball Coach</t>
  </si>
  <si>
    <t>SHAW, PAIGE</t>
  </si>
  <si>
    <t>Assistant Volleyball Coach</t>
  </si>
  <si>
    <t>Vacant - Bailey, F.</t>
  </si>
  <si>
    <t>Assistant Equipment Manager</t>
  </si>
  <si>
    <t>Vacant - Ford, C.</t>
  </si>
  <si>
    <t>Vacant - Gardner, D.</t>
  </si>
  <si>
    <t>Assistant to the Head Football Coach</t>
  </si>
  <si>
    <t>Vacant - Goree, C.</t>
  </si>
  <si>
    <t>Ticket Office Coordinator</t>
  </si>
  <si>
    <t>Vacant - Jolaoso, O.</t>
  </si>
  <si>
    <t>Assistant Athletic Trainer</t>
  </si>
  <si>
    <t>Vacant - Jones, E.</t>
  </si>
  <si>
    <t>Vacant - McNealy, M.</t>
  </si>
  <si>
    <t>Vacant - Myers, K.</t>
  </si>
  <si>
    <t>Head Women's Tennis Coach</t>
  </si>
  <si>
    <t>Vacant - Neal, M.</t>
  </si>
  <si>
    <t>Assistant Women's Basketball Coach</t>
  </si>
  <si>
    <t>Vacant - New</t>
  </si>
  <si>
    <t>Assistant Director of Sports Performance</t>
  </si>
  <si>
    <t>Vacant - Sydor, S.</t>
  </si>
  <si>
    <t>Vacant - Thomas, R.</t>
  </si>
  <si>
    <t>Deputy AD for Competitive Excellence</t>
  </si>
  <si>
    <t xml:space="preserve">TBN </t>
  </si>
  <si>
    <t>Contingencies</t>
  </si>
  <si>
    <t>TBN (1341)</t>
  </si>
  <si>
    <t>TBN (1342)</t>
  </si>
  <si>
    <t>TBN (1353)</t>
  </si>
  <si>
    <t>TBN (1356)</t>
  </si>
  <si>
    <t>Totals</t>
  </si>
  <si>
    <t>FY 2024-25</t>
  </si>
  <si>
    <t>ADAMS, MORGAN</t>
  </si>
  <si>
    <t>CARRUTH, DEWIGHT</t>
  </si>
  <si>
    <t>GIBSON, RYANN</t>
  </si>
  <si>
    <t>Director of Ticket Sales and Services</t>
  </si>
  <si>
    <t>HONEYWOOD, ALEXANDRA</t>
  </si>
  <si>
    <t>Admin. Assistant/Assistant Director of Football Operations</t>
  </si>
  <si>
    <t>JACKSON, JOEY</t>
  </si>
  <si>
    <t>Director of Sports Performance</t>
  </si>
  <si>
    <t>JOSEPH, ROBERT M.</t>
  </si>
  <si>
    <t>ANAND, AMAN</t>
  </si>
  <si>
    <t xml:space="preserve">Asst Football Coach - Special Teams/Tight Ends </t>
  </si>
  <si>
    <t>CAREY, SHYRONE</t>
  </si>
  <si>
    <t>Asst Football Coach - Wide Receivers</t>
  </si>
  <si>
    <t>DOOLEY, ERIC</t>
  </si>
  <si>
    <t>Asst Football Coach - Offensive Coordinator/QB</t>
  </si>
  <si>
    <t>HARRELL, GARY</t>
  </si>
  <si>
    <t>LEE-COLLINS, DELPHFRINE</t>
  </si>
  <si>
    <t>NELSON, REGINALD</t>
  </si>
  <si>
    <t>Asst Football Coach - Offensive Line/Run Game Coordinator</t>
  </si>
  <si>
    <t>NIXON, JOSEPH</t>
  </si>
  <si>
    <t>Asst Football Coach - Inside Receivers</t>
  </si>
  <si>
    <t>ROLLINS, JAMES</t>
  </si>
  <si>
    <t>Asst Football Coach - Defensive Coordinator/Safeties</t>
  </si>
  <si>
    <t>SMITH, JEREMY</t>
  </si>
  <si>
    <t>GRAY, JEROME</t>
  </si>
  <si>
    <t>Director of Basketball Operations</t>
  </si>
  <si>
    <t xml:space="preserve">Associate Head Men's Basketball Coach </t>
  </si>
  <si>
    <t>PRATHER, CAMERON</t>
  </si>
  <si>
    <t>Assistant Men's Basketball Coach</t>
  </si>
  <si>
    <t>COLLIER, KYRA</t>
  </si>
  <si>
    <t>ROYALS, TERRANCE</t>
  </si>
  <si>
    <t>ANDERSON, OMAR</t>
  </si>
  <si>
    <t>EARLY, WILBERT</t>
  </si>
  <si>
    <t>Interim Grounds and Landscape Supervisor</t>
  </si>
  <si>
    <t>SIMMONS, ELLIOTT</t>
  </si>
  <si>
    <t>Vacant - Levlis, A.</t>
  </si>
  <si>
    <t>Senior Associate AD for Fiscal Operations/CFO</t>
  </si>
  <si>
    <t>Vacant - White, K.</t>
  </si>
  <si>
    <t>Director of Player Personnel</t>
  </si>
  <si>
    <t>Senior Football Analyst</t>
  </si>
  <si>
    <t>Director of Player Development</t>
  </si>
  <si>
    <t>Vacant - Simon, J.</t>
  </si>
  <si>
    <t>Assistant Football Coach - Running Backs</t>
  </si>
  <si>
    <t>Vacant - Washington, T.</t>
  </si>
  <si>
    <t>Assistant Football Coach - Linebackers</t>
  </si>
  <si>
    <t>Vacant - Bates, A.</t>
  </si>
  <si>
    <t>Vacant - Cosby, E.</t>
  </si>
  <si>
    <t>TBN</t>
  </si>
  <si>
    <t>TBN (1344)</t>
  </si>
  <si>
    <t>Contingencies (3rd Assistant) + Increase for Hd Coach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</si>
</sst>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  <numFmt numFmtId="171" formatCode="[$$-409]#,##0_);\([$$-409]#,##0\)"/>
    <numFmt numFmtId="172" formatCode="[$$-409]#,##0.00"/>
    <numFmt numFmtId="173" formatCode="0_);\(0\)"/>
    <numFmt numFmtId="174" formatCode="[$-409]d\-mmm\-yy;@"/>
    <numFmt numFmtId="175" formatCode="&quot; &quot;#,##0&quot; &quot;;&quot; (&quot;#,##0&quot;)&quot;;&quot; -&quot;00&quot; &quot;;&quot; &quot;@&quot; &quot;"/>
  </numFmts>
  <fonts count="64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b/>
      <i/>
      <sz val="12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20"/>
      <color theme="0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6"/>
      <color rgb="FFFF0000"/>
      <name val="Arial"/>
      <family val="2"/>
    </font>
    <font>
      <sz val="12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indexed="81"/>
      <name val="Tahoma"/>
      <family val="2"/>
    </font>
    <font>
      <sz val="11"/>
      <color indexed="81"/>
      <name val="Tahoma"/>
      <family val="2"/>
    </font>
    <font>
      <sz val="14"/>
      <color rgb="FFFF0000"/>
      <name val="Arial"/>
      <family val="2"/>
    </font>
    <font>
      <sz val="18"/>
      <name val="Arial"/>
      <family val="2"/>
    </font>
    <font>
      <u/>
      <sz val="14"/>
      <name val="Arial"/>
      <family val="2"/>
    </font>
    <font>
      <b/>
      <u/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i/>
      <sz val="8"/>
      <color indexed="8"/>
      <name val="Arial"/>
      <family val="2"/>
    </font>
    <font>
      <b/>
      <sz val="18"/>
      <name val="Arial"/>
      <family val="2"/>
    </font>
    <font>
      <sz val="24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22"/>
      <name val="Arial"/>
      <family val="2"/>
    </font>
    <font>
      <b/>
      <sz val="20"/>
      <color rgb="FFFF0000"/>
      <name val="Arial"/>
      <family val="2"/>
    </font>
    <font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gray125">
        <fgColor indexed="8"/>
      </patternFill>
    </fill>
    <fill>
      <patternFill patternType="solid">
        <fgColor theme="0"/>
        <bgColor indexed="64"/>
      </patternFill>
    </fill>
  </fills>
  <borders count="2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20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0" fontId="2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" fillId="0" borderId="0"/>
    <xf numFmtId="0" fontId="30" fillId="0" borderId="0"/>
    <xf numFmtId="0" fontId="30" fillId="0" borderId="0"/>
    <xf numFmtId="43" fontId="9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20" fillId="0" borderId="0"/>
    <xf numFmtId="43" fontId="30" fillId="0" borderId="0" applyFont="0" applyFill="0" applyBorder="0" applyAlignment="0" applyProtection="0"/>
    <xf numFmtId="0" fontId="9" fillId="0" borderId="0"/>
    <xf numFmtId="0" fontId="53" fillId="0" borderId="0"/>
    <xf numFmtId="0" fontId="30" fillId="0" borderId="0"/>
  </cellStyleXfs>
  <cellXfs count="1150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2" borderId="97" xfId="2" applyFont="1" applyFill="1" applyBorder="1" applyAlignment="1">
      <alignment horizontal="left"/>
    </xf>
    <xf numFmtId="0" fontId="2" fillId="2" borderId="97" xfId="2" applyFont="1" applyFill="1" applyBorder="1"/>
    <xf numFmtId="3" fontId="2" fillId="2" borderId="98" xfId="2" applyNumberFormat="1" applyFont="1" applyFill="1" applyBorder="1"/>
    <xf numFmtId="3" fontId="2" fillId="2" borderId="188" xfId="2" applyNumberFormat="1" applyFont="1" applyFill="1" applyBorder="1"/>
    <xf numFmtId="3" fontId="2" fillId="2" borderId="97" xfId="2" applyNumberFormat="1" applyFont="1" applyFill="1" applyBorder="1"/>
    <xf numFmtId="169" fontId="2" fillId="2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3" borderId="18" xfId="0" applyFont="1" applyFill="1" applyBorder="1"/>
    <xf numFmtId="0" fontId="19" fillId="3" borderId="19" xfId="0" applyFont="1" applyFill="1" applyBorder="1" applyAlignment="1">
      <alignment horizontal="center"/>
    </xf>
    <xf numFmtId="0" fontId="19" fillId="3" borderId="19" xfId="0" applyFont="1" applyFill="1" applyBorder="1"/>
    <xf numFmtId="0" fontId="19" fillId="3" borderId="28" xfId="0" applyFont="1" applyFill="1" applyBorder="1"/>
    <xf numFmtId="6" fontId="14" fillId="3" borderId="55" xfId="0" applyNumberFormat="1" applyFont="1" applyFill="1" applyBorder="1"/>
    <xf numFmtId="6" fontId="14" fillId="3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6" fontId="0" fillId="0" borderId="56" xfId="0" applyNumberFormat="1" applyFill="1" applyBorder="1"/>
    <xf numFmtId="6" fontId="0" fillId="0" borderId="0" xfId="0" applyNumberFormat="1" applyFill="1"/>
    <xf numFmtId="0" fontId="20" fillId="0" borderId="1" xfId="0" applyFont="1" applyBorder="1"/>
    <xf numFmtId="0" fontId="20" fillId="0" borderId="129" xfId="0" quotePrefix="1" applyFont="1" applyBorder="1"/>
    <xf numFmtId="0" fontId="20" fillId="0" borderId="124" xfId="0" quotePrefix="1" applyFont="1" applyBorder="1"/>
    <xf numFmtId="0" fontId="20" fillId="0" borderId="125" xfId="0" quotePrefix="1" applyFont="1" applyBorder="1"/>
    <xf numFmtId="0" fontId="20" fillId="0" borderId="86" xfId="3" applyBorder="1"/>
    <xf numFmtId="0" fontId="27" fillId="0" borderId="86" xfId="3" applyFont="1" applyBorder="1"/>
    <xf numFmtId="6" fontId="28" fillId="0" borderId="40" xfId="0" applyNumberFormat="1" applyFont="1" applyBorder="1"/>
    <xf numFmtId="6" fontId="28" fillId="4" borderId="40" xfId="0" applyNumberFormat="1" applyFont="1" applyFill="1" applyBorder="1"/>
    <xf numFmtId="0" fontId="29" fillId="0" borderId="0" xfId="0" applyFont="1"/>
    <xf numFmtId="0" fontId="0" fillId="0" borderId="44" xfId="0" applyFill="1" applyBorder="1" applyAlignment="1">
      <alignment wrapText="1"/>
    </xf>
    <xf numFmtId="6" fontId="28" fillId="0" borderId="40" xfId="0" applyNumberFormat="1" applyFont="1" applyFill="1" applyBorder="1"/>
    <xf numFmtId="9" fontId="0" fillId="0" borderId="0" xfId="4" applyFont="1"/>
    <xf numFmtId="168" fontId="9" fillId="0" borderId="40" xfId="1" applyNumberFormat="1" applyFont="1" applyFill="1" applyBorder="1"/>
    <xf numFmtId="5" fontId="2" fillId="0" borderId="89" xfId="1" applyNumberFormat="1" applyFont="1" applyBorder="1" applyAlignment="1"/>
    <xf numFmtId="5" fontId="2" fillId="0" borderId="77" xfId="6" applyNumberFormat="1" applyFont="1" applyBorder="1" applyAlignment="1"/>
    <xf numFmtId="168" fontId="2" fillId="0" borderId="96" xfId="1" applyNumberFormat="1" applyFont="1" applyBorder="1"/>
    <xf numFmtId="170" fontId="2" fillId="0" borderId="123" xfId="6" applyNumberFormat="1" applyFont="1" applyBorder="1" applyAlignment="1"/>
    <xf numFmtId="5" fontId="2" fillId="0" borderId="96" xfId="1" applyNumberFormat="1" applyFont="1" applyBorder="1" applyAlignment="1"/>
    <xf numFmtId="5" fontId="2" fillId="0" borderId="123" xfId="7" applyNumberFormat="1" applyFont="1" applyBorder="1" applyAlignment="1"/>
    <xf numFmtId="5" fontId="2" fillId="0" borderId="96" xfId="7" applyNumberFormat="1" applyFont="1" applyBorder="1" applyAlignment="1"/>
    <xf numFmtId="1" fontId="2" fillId="0" borderId="96" xfId="2" applyNumberFormat="1" applyFont="1" applyBorder="1"/>
    <xf numFmtId="169" fontId="2" fillId="0" borderId="97" xfId="0" applyNumberFormat="1" applyFont="1" applyBorder="1"/>
    <xf numFmtId="169" fontId="2" fillId="0" borderId="187" xfId="2" applyNumberFormat="1" applyFont="1" applyBorder="1"/>
    <xf numFmtId="169" fontId="2" fillId="0" borderId="89" xfId="0" applyNumberFormat="1" applyFont="1" applyBorder="1"/>
    <xf numFmtId="166" fontId="2" fillId="0" borderId="107" xfId="7" applyNumberFormat="1" applyFont="1" applyFill="1" applyBorder="1" applyAlignment="1"/>
    <xf numFmtId="166" fontId="2" fillId="0" borderId="187" xfId="7" applyNumberFormat="1" applyFont="1" applyFill="1" applyBorder="1" applyAlignment="1"/>
    <xf numFmtId="166" fontId="2" fillId="0" borderId="213" xfId="7" applyNumberFormat="1" applyFont="1" applyFill="1" applyBorder="1" applyAlignment="1"/>
    <xf numFmtId="5" fontId="31" fillId="0" borderId="123" xfId="7" applyNumberFormat="1" applyFont="1" applyBorder="1" applyAlignment="1"/>
    <xf numFmtId="5" fontId="2" fillId="0" borderId="138" xfId="7" applyNumberFormat="1" applyFont="1" applyBorder="1" applyAlignment="1"/>
    <xf numFmtId="170" fontId="2" fillId="0" borderId="77" xfId="6" applyNumberFormat="1" applyFont="1" applyBorder="1"/>
    <xf numFmtId="169" fontId="2" fillId="0" borderId="138" xfId="0" applyNumberFormat="1" applyFont="1" applyBorder="1"/>
    <xf numFmtId="5" fontId="2" fillId="0" borderId="123" xfId="6" applyNumberFormat="1" applyFont="1" applyBorder="1" applyAlignment="1"/>
    <xf numFmtId="0" fontId="2" fillId="0" borderId="96" xfId="0" applyFont="1" applyBorder="1" applyAlignment="1">
      <alignment shrinkToFit="1"/>
    </xf>
    <xf numFmtId="168" fontId="2" fillId="0" borderId="96" xfId="7" applyNumberFormat="1" applyFont="1" applyBorder="1" applyAlignment="1"/>
    <xf numFmtId="5" fontId="2" fillId="0" borderId="139" xfId="6" applyNumberFormat="1" applyFont="1" applyBorder="1" applyAlignment="1"/>
    <xf numFmtId="166" fontId="2" fillId="0" borderId="96" xfId="2" applyNumberFormat="1" applyFont="1" applyBorder="1"/>
    <xf numFmtId="5" fontId="2" fillId="0" borderId="123" xfId="6" applyNumberFormat="1" applyFont="1" applyFill="1" applyBorder="1" applyAlignment="1"/>
    <xf numFmtId="5" fontId="2" fillId="0" borderId="96" xfId="7" applyNumberFormat="1" applyFont="1" applyBorder="1"/>
    <xf numFmtId="170" fontId="2" fillId="0" borderId="123" xfId="5" applyNumberFormat="1" applyFont="1" applyBorder="1" applyAlignment="1"/>
    <xf numFmtId="3" fontId="2" fillId="0" borderId="119" xfId="0" applyNumberFormat="1" applyFont="1" applyBorder="1"/>
    <xf numFmtId="169" fontId="2" fillId="0" borderId="96" xfId="0" applyNumberFormat="1" applyFont="1" applyBorder="1"/>
    <xf numFmtId="169" fontId="2" fillId="0" borderId="187" xfId="0" applyNumberFormat="1" applyFont="1" applyBorder="1"/>
    <xf numFmtId="169" fontId="2" fillId="0" borderId="185" xfId="0" applyNumberFormat="1" applyFont="1" applyBorder="1"/>
    <xf numFmtId="170" fontId="31" fillId="0" borderId="123" xfId="5" applyNumberFormat="1" applyFont="1" applyBorder="1" applyAlignment="1"/>
    <xf numFmtId="0" fontId="32" fillId="0" borderId="86" xfId="2" applyFont="1" applyBorder="1" applyAlignment="1">
      <alignment horizontal="center"/>
    </xf>
    <xf numFmtId="44" fontId="20" fillId="0" borderId="86" xfId="7" applyFont="1" applyBorder="1" applyAlignment="1"/>
    <xf numFmtId="168" fontId="32" fillId="0" borderId="192" xfId="2" applyNumberFormat="1" applyFont="1" applyBorder="1"/>
    <xf numFmtId="0" fontId="32" fillId="0" borderId="44" xfId="2" applyFont="1" applyBorder="1" applyAlignment="1">
      <alignment horizontal="center"/>
    </xf>
    <xf numFmtId="44" fontId="20" fillId="0" borderId="86" xfId="7" applyFont="1" applyFill="1" applyBorder="1" applyAlignment="1"/>
    <xf numFmtId="168" fontId="32" fillId="0" borderId="86" xfId="2" applyNumberFormat="1" applyFont="1" applyBorder="1"/>
    <xf numFmtId="0" fontId="20" fillId="0" borderId="86" xfId="3" applyFont="1" applyBorder="1" applyAlignment="1">
      <alignment horizontal="center"/>
    </xf>
    <xf numFmtId="168" fontId="20" fillId="0" borderId="86" xfId="3" applyNumberFormat="1" applyFont="1" applyBorder="1"/>
    <xf numFmtId="0" fontId="20" fillId="0" borderId="86" xfId="3" applyBorder="1" applyAlignment="1">
      <alignment horizontal="center"/>
    </xf>
    <xf numFmtId="168" fontId="20" fillId="0" borderId="192" xfId="3" applyNumberFormat="1" applyBorder="1"/>
    <xf numFmtId="0" fontId="20" fillId="0" borderId="44" xfId="3" applyBorder="1" applyAlignment="1">
      <alignment horizontal="center"/>
    </xf>
    <xf numFmtId="168" fontId="20" fillId="0" borderId="86" xfId="3" applyNumberFormat="1" applyBorder="1"/>
    <xf numFmtId="0" fontId="2" fillId="0" borderId="0" xfId="0" quotePrefix="1" applyFont="1" applyAlignment="1">
      <alignment horizontal="left"/>
    </xf>
    <xf numFmtId="0" fontId="2" fillId="0" borderId="96" xfId="2" applyFont="1" applyBorder="1" applyAlignment="1">
      <alignment vertical="center"/>
    </xf>
    <xf numFmtId="0" fontId="2" fillId="0" borderId="96" xfId="0" applyFont="1" applyBorder="1" applyAlignment="1">
      <alignment vertical="center" shrinkToFit="1"/>
    </xf>
    <xf numFmtId="166" fontId="2" fillId="0" borderId="84" xfId="0" applyNumberFormat="1" applyFont="1" applyFill="1" applyBorder="1"/>
    <xf numFmtId="166" fontId="0" fillId="0" borderId="0" xfId="0" applyNumberFormat="1"/>
    <xf numFmtId="166" fontId="0" fillId="0" borderId="25" xfId="0" applyNumberFormat="1" applyFill="1" applyBorder="1"/>
    <xf numFmtId="166" fontId="0" fillId="0" borderId="27" xfId="0" applyNumberFormat="1" applyFill="1" applyBorder="1"/>
    <xf numFmtId="6" fontId="2" fillId="0" borderId="169" xfId="0" applyNumberFormat="1" applyFont="1" applyFill="1" applyBorder="1"/>
    <xf numFmtId="3" fontId="2" fillId="0" borderId="98" xfId="2" applyNumberFormat="1" applyFont="1" applyBorder="1"/>
    <xf numFmtId="166" fontId="0" fillId="0" borderId="214" xfId="0" applyNumberFormat="1" applyBorder="1"/>
    <xf numFmtId="166" fontId="0" fillId="0" borderId="2" xfId="0" applyNumberFormat="1" applyBorder="1"/>
    <xf numFmtId="166" fontId="0" fillId="0" borderId="215" xfId="0" applyNumberFormat="1" applyBorder="1"/>
    <xf numFmtId="0" fontId="10" fillId="0" borderId="216" xfId="0" applyFont="1" applyBorder="1" applyAlignment="1">
      <alignment horizontal="centerContinuous"/>
    </xf>
    <xf numFmtId="0" fontId="10" fillId="0" borderId="216" xfId="0" applyFont="1" applyBorder="1" applyAlignment="1">
      <alignment horizontal="center"/>
    </xf>
    <xf numFmtId="166" fontId="0" fillId="0" borderId="207" xfId="0" applyNumberFormat="1" applyBorder="1"/>
    <xf numFmtId="166" fontId="10" fillId="0" borderId="217" xfId="0" applyNumberFormat="1" applyFont="1" applyBorder="1"/>
    <xf numFmtId="3" fontId="21" fillId="0" borderId="218" xfId="2" applyNumberFormat="1" applyFont="1" applyBorder="1" applyAlignment="1">
      <alignment vertical="center"/>
    </xf>
    <xf numFmtId="170" fontId="21" fillId="0" borderId="63" xfId="8" applyNumberFormat="1" applyFont="1" applyBorder="1" applyAlignment="1"/>
    <xf numFmtId="41" fontId="20" fillId="0" borderId="63" xfId="2" applyNumberFormat="1" applyFont="1" applyBorder="1"/>
    <xf numFmtId="41" fontId="20" fillId="0" borderId="219" xfId="2" applyNumberFormat="1" applyFont="1" applyBorder="1"/>
    <xf numFmtId="0" fontId="1" fillId="0" borderId="0" xfId="2" applyFont="1"/>
    <xf numFmtId="3" fontId="21" fillId="0" borderId="112" xfId="2" quotePrefix="1" applyNumberFormat="1" applyFont="1" applyBorder="1" applyAlignment="1">
      <alignment horizontal="left"/>
    </xf>
    <xf numFmtId="170" fontId="21" fillId="0" borderId="0" xfId="8" quotePrefix="1" applyNumberFormat="1" applyFont="1" applyBorder="1" applyAlignment="1">
      <alignment horizontal="left" vertical="center"/>
    </xf>
    <xf numFmtId="41" fontId="20" fillId="0" borderId="0" xfId="2" applyNumberFormat="1" applyFont="1"/>
    <xf numFmtId="41" fontId="20" fillId="0" borderId="83" xfId="2" applyNumberFormat="1" applyFont="1" applyBorder="1"/>
    <xf numFmtId="3" fontId="21" fillId="0" borderId="112" xfId="2" applyNumberFormat="1" applyFont="1" applyBorder="1"/>
    <xf numFmtId="170" fontId="21" fillId="0" borderId="0" xfId="8" applyNumberFormat="1" applyFont="1" applyBorder="1" applyAlignment="1"/>
    <xf numFmtId="41" fontId="33" fillId="0" borderId="0" xfId="2" applyNumberFormat="1" applyFont="1"/>
    <xf numFmtId="0" fontId="34" fillId="0" borderId="0" xfId="2" applyFont="1" applyAlignment="1">
      <alignment vertical="center"/>
    </xf>
    <xf numFmtId="0" fontId="21" fillId="0" borderId="64" xfId="2" applyFont="1" applyBorder="1" applyAlignment="1">
      <alignment horizontal="center" vertical="center"/>
    </xf>
    <xf numFmtId="170" fontId="21" fillId="0" borderId="64" xfId="8" applyNumberFormat="1" applyFont="1" applyBorder="1" applyAlignment="1">
      <alignment horizontal="center" vertical="center"/>
    </xf>
    <xf numFmtId="41" fontId="21" fillId="0" borderId="64" xfId="2" applyNumberFormat="1" applyFont="1" applyBorder="1" applyAlignment="1">
      <alignment horizontal="center" vertical="center"/>
    </xf>
    <xf numFmtId="41" fontId="21" fillId="0" borderId="64" xfId="2" quotePrefix="1" applyNumberFormat="1" applyFont="1" applyBorder="1" applyAlignment="1">
      <alignment horizontal="center" vertical="center"/>
    </xf>
    <xf numFmtId="0" fontId="20" fillId="0" borderId="67" xfId="2" applyFont="1" applyBorder="1" applyAlignment="1">
      <alignment horizontal="center" vertical="center"/>
    </xf>
    <xf numFmtId="170" fontId="21" fillId="0" borderId="67" xfId="8" applyNumberFormat="1" applyFont="1" applyBorder="1" applyAlignment="1">
      <alignment horizontal="center" vertical="center"/>
    </xf>
    <xf numFmtId="41" fontId="21" fillId="0" borderId="67" xfId="2" applyNumberFormat="1" applyFont="1" applyBorder="1" applyAlignment="1">
      <alignment horizontal="center" vertical="center"/>
    </xf>
    <xf numFmtId="0" fontId="20" fillId="0" borderId="67" xfId="2" quotePrefix="1" applyFont="1" applyBorder="1" applyAlignment="1">
      <alignment horizontal="left" vertical="center"/>
    </xf>
    <xf numFmtId="0" fontId="20" fillId="0" borderId="84" xfId="2" applyFont="1" applyBorder="1"/>
    <xf numFmtId="170" fontId="21" fillId="0" borderId="84" xfId="8" applyNumberFormat="1" applyFont="1" applyBorder="1" applyAlignment="1">
      <alignment horizontal="center"/>
    </xf>
    <xf numFmtId="41" fontId="21" fillId="0" borderId="84" xfId="2" applyNumberFormat="1" applyFont="1" applyBorder="1" applyAlignment="1">
      <alignment horizontal="center"/>
    </xf>
    <xf numFmtId="0" fontId="20" fillId="0" borderId="112" xfId="2" quotePrefix="1" applyFont="1" applyBorder="1" applyAlignment="1">
      <alignment horizontal="left" vertical="center"/>
    </xf>
    <xf numFmtId="170" fontId="21" fillId="0" borderId="0" xfId="8" applyNumberFormat="1" applyFont="1" applyFill="1" applyBorder="1" applyAlignment="1">
      <alignment horizontal="center" vertical="center"/>
    </xf>
    <xf numFmtId="41" fontId="21" fillId="0" borderId="0" xfId="2" applyNumberFormat="1" applyFont="1" applyAlignment="1">
      <alignment horizontal="center" vertical="center"/>
    </xf>
    <xf numFmtId="41" fontId="21" fillId="0" borderId="83" xfId="2" applyNumberFormat="1" applyFont="1" applyBorder="1" applyAlignment="1">
      <alignment horizontal="center" vertical="center"/>
    </xf>
    <xf numFmtId="0" fontId="20" fillId="0" borderId="190" xfId="2" applyFont="1" applyBorder="1" applyAlignment="1">
      <alignment vertical="center"/>
    </xf>
    <xf numFmtId="170" fontId="21" fillId="0" borderId="1" xfId="8" applyNumberFormat="1" applyFont="1" applyFill="1" applyBorder="1" applyAlignment="1">
      <alignment horizontal="center"/>
    </xf>
    <xf numFmtId="41" fontId="21" fillId="0" borderId="1" xfId="2" applyNumberFormat="1" applyFont="1" applyBorder="1" applyAlignment="1">
      <alignment horizontal="center"/>
    </xf>
    <xf numFmtId="41" fontId="21" fillId="0" borderId="220" xfId="2" applyNumberFormat="1" applyFont="1" applyBorder="1" applyAlignment="1">
      <alignment horizontal="center"/>
    </xf>
    <xf numFmtId="170" fontId="20" fillId="0" borderId="96" xfId="8" applyNumberFormat="1" applyFont="1" applyFill="1" applyBorder="1" applyAlignment="1">
      <alignment vertical="center"/>
    </xf>
    <xf numFmtId="41" fontId="20" fillId="0" borderId="221" xfId="2" applyNumberFormat="1" applyFont="1" applyBorder="1" applyAlignment="1">
      <alignment vertical="center"/>
    </xf>
    <xf numFmtId="170" fontId="20" fillId="0" borderId="0" xfId="8" applyNumberFormat="1" applyFont="1" applyBorder="1" applyAlignment="1"/>
    <xf numFmtId="41" fontId="20" fillId="0" borderId="222" xfId="2" applyNumberFormat="1" applyFont="1" applyBorder="1" applyAlignment="1">
      <alignment vertical="center"/>
    </xf>
    <xf numFmtId="0" fontId="21" fillId="0" borderId="112" xfId="2" quotePrefix="1" applyFont="1" applyBorder="1" applyAlignment="1">
      <alignment horizontal="left" vertical="center"/>
    </xf>
    <xf numFmtId="41" fontId="20" fillId="0" borderId="107" xfId="2" applyNumberFormat="1" applyFont="1" applyBorder="1" applyAlignment="1">
      <alignment vertical="center"/>
    </xf>
    <xf numFmtId="41" fontId="20" fillId="0" borderId="108" xfId="2" applyNumberFormat="1" applyFont="1" applyBorder="1" applyAlignment="1">
      <alignment vertical="center"/>
    </xf>
    <xf numFmtId="0" fontId="21" fillId="0" borderId="112" xfId="2" applyFont="1" applyBorder="1" applyAlignment="1">
      <alignment horizontal="left" vertical="center"/>
    </xf>
    <xf numFmtId="0" fontId="20" fillId="0" borderId="112" xfId="2" applyFont="1" applyBorder="1" applyAlignment="1">
      <alignment vertical="center"/>
    </xf>
    <xf numFmtId="0" fontId="20" fillId="0" borderId="112" xfId="2" applyFont="1" applyBorder="1" applyAlignment="1">
      <alignment horizontal="left" vertical="center"/>
    </xf>
    <xf numFmtId="0" fontId="21" fillId="0" borderId="89" xfId="2" applyFont="1" applyBorder="1" applyAlignment="1">
      <alignment vertical="center"/>
    </xf>
    <xf numFmtId="0" fontId="21" fillId="0" borderId="105" xfId="2" quotePrefix="1" applyFont="1" applyBorder="1" applyAlignment="1">
      <alignment horizontal="left" vertical="center"/>
    </xf>
    <xf numFmtId="170" fontId="20" fillId="0" borderId="111" xfId="8" applyNumberFormat="1" applyFont="1" applyFill="1" applyBorder="1" applyAlignment="1">
      <alignment vertical="center"/>
    </xf>
    <xf numFmtId="41" fontId="20" fillId="0" borderId="223" xfId="2" applyNumberFormat="1" applyFont="1" applyBorder="1" applyAlignment="1">
      <alignment vertical="center"/>
    </xf>
    <xf numFmtId="170" fontId="20" fillId="0" borderId="0" xfId="8" applyNumberFormat="1" applyFont="1" applyFill="1" applyBorder="1" applyAlignment="1">
      <alignment vertical="center"/>
    </xf>
    <xf numFmtId="41" fontId="20" fillId="0" borderId="83" xfId="2" applyNumberFormat="1" applyFont="1" applyBorder="1" applyAlignment="1">
      <alignment vertical="center"/>
    </xf>
    <xf numFmtId="0" fontId="20" fillId="0" borderId="224" xfId="2" applyFont="1" applyBorder="1" applyAlignment="1">
      <alignment vertical="center"/>
    </xf>
    <xf numFmtId="170" fontId="20" fillId="0" borderId="119" xfId="8" applyNumberFormat="1" applyFont="1" applyFill="1" applyBorder="1" applyAlignment="1">
      <alignment vertical="center"/>
    </xf>
    <xf numFmtId="41" fontId="20" fillId="0" borderId="219" xfId="2" applyNumberFormat="1" applyFont="1" applyBorder="1" applyAlignment="1">
      <alignment vertical="center"/>
    </xf>
    <xf numFmtId="170" fontId="20" fillId="0" borderId="0" xfId="8" applyNumberFormat="1" applyFont="1" applyFill="1" applyAlignment="1">
      <alignment vertical="center"/>
    </xf>
    <xf numFmtId="41" fontId="20" fillId="0" borderId="225" xfId="2" applyNumberFormat="1" applyFont="1" applyBorder="1" applyAlignment="1">
      <alignment vertical="center"/>
    </xf>
    <xf numFmtId="170" fontId="21" fillId="0" borderId="0" xfId="8" applyNumberFormat="1" applyFont="1" applyFill="1" applyBorder="1" applyAlignment="1">
      <alignment horizontal="center"/>
    </xf>
    <xf numFmtId="41" fontId="21" fillId="0" borderId="83" xfId="2" applyNumberFormat="1" applyFont="1" applyBorder="1" applyAlignment="1">
      <alignment horizontal="center"/>
    </xf>
    <xf numFmtId="0" fontId="20" fillId="0" borderId="112" xfId="2" applyFont="1" applyBorder="1"/>
    <xf numFmtId="170" fontId="20" fillId="0" borderId="0" xfId="8" applyNumberFormat="1" applyFont="1" applyFill="1" applyAlignment="1"/>
    <xf numFmtId="0" fontId="20" fillId="0" borderId="190" xfId="2" applyFont="1" applyBorder="1" applyAlignment="1">
      <alignment horizontal="left" vertical="center"/>
    </xf>
    <xf numFmtId="41" fontId="20" fillId="0" borderId="86" xfId="2" applyNumberFormat="1" applyFont="1" applyBorder="1" applyAlignment="1">
      <alignment vertical="center"/>
    </xf>
    <xf numFmtId="0" fontId="21" fillId="0" borderId="190" xfId="2" quotePrefix="1" applyFont="1" applyBorder="1" applyAlignment="1">
      <alignment horizontal="left" vertical="center"/>
    </xf>
    <xf numFmtId="0" fontId="20" fillId="0" borderId="218" xfId="2" quotePrefix="1" applyFont="1" applyBorder="1" applyAlignment="1">
      <alignment horizontal="left" vertical="center"/>
    </xf>
    <xf numFmtId="0" fontId="20" fillId="0" borderId="218" xfId="2" applyFont="1" applyBorder="1" applyAlignment="1">
      <alignment vertical="center"/>
    </xf>
    <xf numFmtId="170" fontId="20" fillId="0" borderId="63" xfId="8" applyNumberFormat="1" applyFont="1" applyFill="1" applyBorder="1" applyAlignment="1">
      <alignment vertical="center"/>
    </xf>
    <xf numFmtId="41" fontId="20" fillId="0" borderId="226" xfId="2" applyNumberFormat="1" applyFont="1" applyBorder="1" applyAlignment="1">
      <alignment vertical="center"/>
    </xf>
    <xf numFmtId="170" fontId="22" fillId="0" borderId="0" xfId="8" applyNumberFormat="1" applyFont="1" applyFill="1" applyBorder="1" applyAlignment="1"/>
    <xf numFmtId="41" fontId="22" fillId="0" borderId="83" xfId="2" applyNumberFormat="1" applyFont="1" applyBorder="1"/>
    <xf numFmtId="41" fontId="22" fillId="0" borderId="220" xfId="2" applyNumberFormat="1" applyFont="1" applyBorder="1"/>
    <xf numFmtId="0" fontId="20" fillId="0" borderId="148" xfId="2" quotePrefix="1" applyFont="1" applyBorder="1" applyAlignment="1">
      <alignment horizontal="left" vertical="center"/>
    </xf>
    <xf numFmtId="43" fontId="20" fillId="0" borderId="0" xfId="2" applyNumberFormat="1" applyFont="1"/>
    <xf numFmtId="0" fontId="20" fillId="0" borderId="0" xfId="2" applyFont="1"/>
    <xf numFmtId="170" fontId="20" fillId="0" borderId="96" xfId="8" applyNumberFormat="1" applyFont="1" applyBorder="1" applyAlignment="1">
      <alignment vertical="center"/>
    </xf>
    <xf numFmtId="0" fontId="20" fillId="0" borderId="0" xfId="2" applyFont="1" applyAlignment="1">
      <alignment vertical="center"/>
    </xf>
    <xf numFmtId="170" fontId="20" fillId="0" borderId="111" xfId="8" applyNumberFormat="1" applyFont="1" applyBorder="1" applyAlignment="1">
      <alignment vertical="center"/>
    </xf>
    <xf numFmtId="170" fontId="21" fillId="0" borderId="63" xfId="8" applyNumberFormat="1" applyFont="1" applyBorder="1"/>
    <xf numFmtId="3" fontId="21" fillId="0" borderId="112" xfId="2" quotePrefix="1" applyNumberFormat="1" applyFont="1" applyBorder="1" applyAlignment="1">
      <alignment horizontal="left" vertical="center"/>
    </xf>
    <xf numFmtId="3" fontId="21" fillId="0" borderId="112" xfId="2" applyNumberFormat="1" applyFont="1" applyBorder="1" applyAlignment="1">
      <alignment vertical="center"/>
    </xf>
    <xf numFmtId="170" fontId="21" fillId="0" borderId="0" xfId="8" applyNumberFormat="1" applyFont="1" applyBorder="1"/>
    <xf numFmtId="0" fontId="20" fillId="0" borderId="84" xfId="2" applyFont="1" applyBorder="1" applyAlignment="1">
      <alignment horizontal="left" vertical="center"/>
    </xf>
    <xf numFmtId="170" fontId="21" fillId="0" borderId="63" xfId="8" applyNumberFormat="1" applyFont="1" applyBorder="1" applyAlignment="1">
      <alignment horizontal="center"/>
    </xf>
    <xf numFmtId="41" fontId="21" fillId="0" borderId="63" xfId="2" applyNumberFormat="1" applyFont="1" applyBorder="1" applyAlignment="1">
      <alignment horizontal="center"/>
    </xf>
    <xf numFmtId="41" fontId="21" fillId="0" borderId="219" xfId="2" applyNumberFormat="1" applyFont="1" applyBorder="1" applyAlignment="1">
      <alignment horizontal="center"/>
    </xf>
    <xf numFmtId="170" fontId="21" fillId="0" borderId="1" xfId="8" applyNumberFormat="1" applyFont="1" applyBorder="1" applyAlignment="1">
      <alignment horizontal="center"/>
    </xf>
    <xf numFmtId="170" fontId="20" fillId="0" borderId="86" xfId="8" applyNumberFormat="1" applyFont="1" applyFill="1" applyBorder="1" applyAlignment="1">
      <alignment vertical="center"/>
    </xf>
    <xf numFmtId="41" fontId="20" fillId="0" borderId="96" xfId="2" applyNumberFormat="1" applyFont="1" applyBorder="1" applyAlignment="1">
      <alignment vertical="center"/>
    </xf>
    <xf numFmtId="41" fontId="35" fillId="0" borderId="86" xfId="2" applyNumberFormat="1" applyFont="1" applyBorder="1" applyAlignment="1">
      <alignment vertical="center"/>
    </xf>
    <xf numFmtId="41" fontId="20" fillId="0" borderId="111" xfId="2" applyNumberFormat="1" applyFont="1" applyBorder="1" applyAlignment="1">
      <alignment vertical="center"/>
    </xf>
    <xf numFmtId="41" fontId="20" fillId="0" borderId="0" xfId="2" applyNumberFormat="1" applyFont="1" applyAlignment="1">
      <alignment vertical="center"/>
    </xf>
    <xf numFmtId="41" fontId="20" fillId="0" borderId="119" xfId="2" applyNumberFormat="1" applyFont="1" applyBorder="1" applyAlignment="1">
      <alignment vertical="center"/>
    </xf>
    <xf numFmtId="170" fontId="20" fillId="0" borderId="0" xfId="8" applyNumberFormat="1" applyFont="1"/>
    <xf numFmtId="43" fontId="20" fillId="0" borderId="0" xfId="8" applyFont="1"/>
    <xf numFmtId="0" fontId="20" fillId="0" borderId="84" xfId="2" applyFont="1" applyBorder="1" applyAlignment="1">
      <alignment vertical="center"/>
    </xf>
    <xf numFmtId="0" fontId="20" fillId="0" borderId="218" xfId="2" applyFont="1" applyBorder="1"/>
    <xf numFmtId="170" fontId="20" fillId="0" borderId="0" xfId="8" applyNumberFormat="1" applyFont="1" applyBorder="1"/>
    <xf numFmtId="170" fontId="20" fillId="0" borderId="0" xfId="8" applyNumberFormat="1" applyFont="1" applyBorder="1" applyAlignment="1">
      <alignment vertical="center"/>
    </xf>
    <xf numFmtId="170" fontId="20" fillId="0" borderId="86" xfId="8" applyNumberFormat="1" applyFont="1" applyBorder="1" applyAlignment="1">
      <alignment vertical="center"/>
    </xf>
    <xf numFmtId="41" fontId="21" fillId="0" borderId="1" xfId="2" applyNumberFormat="1" applyFont="1" applyBorder="1" applyAlignment="1">
      <alignment horizontal="center" vertical="center"/>
    </xf>
    <xf numFmtId="0" fontId="21" fillId="0" borderId="218" xfId="2" quotePrefix="1" applyFont="1" applyBorder="1" applyAlignment="1">
      <alignment horizontal="left" vertical="center"/>
    </xf>
    <xf numFmtId="0" fontId="20" fillId="0" borderId="221" xfId="2" quotePrefix="1" applyFont="1" applyBorder="1" applyAlignment="1">
      <alignment horizontal="left" vertical="center"/>
    </xf>
    <xf numFmtId="0" fontId="21" fillId="0" borderId="67" xfId="2" quotePrefix="1" applyFont="1" applyBorder="1" applyAlignment="1">
      <alignment horizontal="left" vertical="center"/>
    </xf>
    <xf numFmtId="0" fontId="21" fillId="0" borderId="84" xfId="2" quotePrefix="1" applyFont="1" applyBorder="1" applyAlignment="1">
      <alignment horizontal="left" vertical="center"/>
    </xf>
    <xf numFmtId="170" fontId="20" fillId="0" borderId="0" xfId="8" applyNumberFormat="1" applyFont="1" applyFill="1" applyBorder="1"/>
    <xf numFmtId="170" fontId="20" fillId="0" borderId="0" xfId="8" applyNumberFormat="1" applyFont="1" applyFill="1"/>
    <xf numFmtId="0" fontId="20" fillId="0" borderId="84" xfId="2" quotePrefix="1" applyFont="1" applyBorder="1" applyAlignment="1">
      <alignment horizontal="left" vertical="center"/>
    </xf>
    <xf numFmtId="0" fontId="21" fillId="0" borderId="112" xfId="2" applyFont="1" applyBorder="1" applyAlignment="1">
      <alignment vertical="center"/>
    </xf>
    <xf numFmtId="0" fontId="20" fillId="0" borderId="112" xfId="2" quotePrefix="1" applyFont="1" applyBorder="1" applyAlignment="1">
      <alignment horizontal="left"/>
    </xf>
    <xf numFmtId="170" fontId="21" fillId="0" borderId="0" xfId="8" applyNumberFormat="1" applyFont="1" applyBorder="1" applyAlignment="1">
      <alignment horizontal="center" vertical="center"/>
    </xf>
    <xf numFmtId="0" fontId="21" fillId="0" borderId="64" xfId="2" applyFont="1" applyBorder="1" applyAlignment="1">
      <alignment horizontal="center"/>
    </xf>
    <xf numFmtId="0" fontId="20" fillId="0" borderId="67" xfId="2" applyFont="1" applyBorder="1" applyAlignment="1">
      <alignment horizontal="center"/>
    </xf>
    <xf numFmtId="41" fontId="20" fillId="0" borderId="96" xfId="2" applyNumberFormat="1" applyFont="1" applyFill="1" applyBorder="1" applyAlignment="1">
      <alignment vertical="center"/>
    </xf>
    <xf numFmtId="43" fontId="20" fillId="0" borderId="0" xfId="8" applyFont="1" applyBorder="1" applyAlignment="1"/>
    <xf numFmtId="170" fontId="21" fillId="0" borderId="63" xfId="8" applyNumberFormat="1" applyFont="1" applyFill="1" applyBorder="1" applyAlignment="1">
      <alignment horizontal="center"/>
    </xf>
    <xf numFmtId="3" fontId="21" fillId="0" borderId="218" xfId="2" applyNumberFormat="1" applyFont="1" applyBorder="1"/>
    <xf numFmtId="3" fontId="21" fillId="0" borderId="112" xfId="2" applyNumberFormat="1" applyFont="1" applyBorder="1" applyAlignment="1">
      <alignment horizontal="left"/>
    </xf>
    <xf numFmtId="0" fontId="20" fillId="0" borderId="67" xfId="2" quotePrefix="1" applyFont="1" applyBorder="1" applyAlignment="1">
      <alignment horizontal="left"/>
    </xf>
    <xf numFmtId="0" fontId="20" fillId="0" borderId="84" xfId="2" applyFont="1" applyBorder="1" applyAlignment="1">
      <alignment horizontal="left"/>
    </xf>
    <xf numFmtId="0" fontId="20" fillId="0" borderId="218" xfId="2" applyFont="1" applyBorder="1" applyAlignment="1">
      <alignment horizontal="left"/>
    </xf>
    <xf numFmtId="0" fontId="20" fillId="0" borderId="190" xfId="2" applyFont="1" applyBorder="1"/>
    <xf numFmtId="0" fontId="20" fillId="0" borderId="218" xfId="2" quotePrefix="1" applyFont="1" applyBorder="1" applyAlignment="1">
      <alignment horizontal="left"/>
    </xf>
    <xf numFmtId="0" fontId="21" fillId="0" borderId="112" xfId="2" quotePrefix="1" applyFont="1" applyBorder="1" applyAlignment="1">
      <alignment horizontal="left"/>
    </xf>
    <xf numFmtId="0" fontId="20" fillId="0" borderId="112" xfId="2" applyFont="1" applyBorder="1" applyAlignment="1">
      <alignment horizontal="left"/>
    </xf>
    <xf numFmtId="0" fontId="21" fillId="0" borderId="105" xfId="2" quotePrefix="1" applyFont="1" applyBorder="1" applyAlignment="1">
      <alignment horizontal="left"/>
    </xf>
    <xf numFmtId="170" fontId="20" fillId="0" borderId="119" xfId="8" applyNumberFormat="1" applyFont="1" applyBorder="1" applyAlignment="1">
      <alignment vertical="center"/>
    </xf>
    <xf numFmtId="170" fontId="21" fillId="0" borderId="0" xfId="8" applyNumberFormat="1" applyFont="1" applyAlignment="1">
      <alignment horizontal="center" vertical="center"/>
    </xf>
    <xf numFmtId="0" fontId="20" fillId="0" borderId="63" xfId="2" applyFont="1" applyBorder="1"/>
    <xf numFmtId="3" fontId="6" fillId="0" borderId="1" xfId="2" applyNumberFormat="1" applyFont="1" applyBorder="1"/>
    <xf numFmtId="3" fontId="6" fillId="0" borderId="227" xfId="2" applyNumberFormat="1" applyFont="1" applyBorder="1"/>
    <xf numFmtId="3" fontId="40" fillId="0" borderId="227" xfId="2" applyNumberFormat="1" applyFont="1" applyBorder="1"/>
    <xf numFmtId="0" fontId="20" fillId="0" borderId="189" xfId="2" applyFont="1" applyBorder="1"/>
    <xf numFmtId="0" fontId="20" fillId="0" borderId="182" xfId="2" applyFont="1" applyBorder="1" applyAlignment="1">
      <alignment horizontal="center"/>
    </xf>
    <xf numFmtId="0" fontId="21" fillId="0" borderId="89" xfId="2" applyFont="1" applyBorder="1"/>
    <xf numFmtId="0" fontId="21" fillId="0" borderId="185" xfId="2" applyFont="1" applyBorder="1" applyAlignment="1">
      <alignment horizontal="center"/>
    </xf>
    <xf numFmtId="0" fontId="21" fillId="0" borderId="110" xfId="2" applyFont="1" applyBorder="1"/>
    <xf numFmtId="0" fontId="20" fillId="0" borderId="113" xfId="2" applyFont="1" applyBorder="1" applyAlignment="1">
      <alignment horizontal="center"/>
    </xf>
    <xf numFmtId="0" fontId="20" fillId="0" borderId="89" xfId="2" applyFont="1" applyBorder="1"/>
    <xf numFmtId="170" fontId="20" fillId="0" borderId="107" xfId="8" applyNumberFormat="1" applyFont="1" applyFill="1" applyBorder="1" applyAlignment="1"/>
    <xf numFmtId="0" fontId="20" fillId="0" borderId="96" xfId="2" applyFont="1" applyBorder="1"/>
    <xf numFmtId="0" fontId="21" fillId="0" borderId="96" xfId="2" applyFont="1" applyBorder="1"/>
    <xf numFmtId="170" fontId="20" fillId="0" borderId="107" xfId="8" applyNumberFormat="1" applyFont="1" applyBorder="1" applyAlignment="1"/>
    <xf numFmtId="170" fontId="21" fillId="0" borderId="67" xfId="8" applyNumberFormat="1" applyFont="1" applyFill="1" applyBorder="1" applyAlignment="1">
      <alignment horizontal="center"/>
    </xf>
    <xf numFmtId="0" fontId="20" fillId="0" borderId="97" xfId="2" applyFont="1" applyFill="1" applyBorder="1"/>
    <xf numFmtId="170" fontId="20" fillId="0" borderId="187" xfId="8" applyNumberFormat="1" applyFont="1" applyFill="1" applyBorder="1" applyAlignment="1"/>
    <xf numFmtId="0" fontId="33" fillId="0" borderId="0" xfId="2" applyFont="1"/>
    <xf numFmtId="0" fontId="20" fillId="0" borderId="114" xfId="2" applyFont="1" applyFill="1" applyBorder="1"/>
    <xf numFmtId="0" fontId="20" fillId="0" borderId="114" xfId="2" applyFont="1" applyBorder="1"/>
    <xf numFmtId="170" fontId="20" fillId="0" borderId="187" xfId="8" applyNumberFormat="1" applyFont="1" applyFill="1" applyBorder="1"/>
    <xf numFmtId="170" fontId="20" fillId="0" borderId="185" xfId="8" applyNumberFormat="1" applyFont="1" applyBorder="1" applyAlignment="1"/>
    <xf numFmtId="170" fontId="21" fillId="0" borderId="185" xfId="8" applyNumberFormat="1" applyFont="1" applyFill="1" applyBorder="1" applyAlignment="1">
      <alignment horizontal="center"/>
    </xf>
    <xf numFmtId="0" fontId="21" fillId="0" borderId="116" xfId="2" applyFont="1" applyBorder="1"/>
    <xf numFmtId="170" fontId="21" fillId="0" borderId="113" xfId="8" applyNumberFormat="1" applyFont="1" applyFill="1" applyBorder="1" applyAlignment="1">
      <alignment horizontal="center"/>
    </xf>
    <xf numFmtId="170" fontId="21" fillId="0" borderId="185" xfId="8" applyNumberFormat="1" applyFont="1" applyBorder="1" applyAlignment="1">
      <alignment horizontal="center"/>
    </xf>
    <xf numFmtId="0" fontId="20" fillId="0" borderId="111" xfId="2" applyFont="1" applyBorder="1"/>
    <xf numFmtId="170" fontId="20" fillId="0" borderId="223" xfId="8" applyNumberFormat="1" applyFont="1" applyBorder="1" applyAlignment="1"/>
    <xf numFmtId="0" fontId="20" fillId="0" borderId="110" xfId="2" applyFont="1" applyBorder="1"/>
    <xf numFmtId="170" fontId="20" fillId="0" borderId="185" xfId="8" applyNumberFormat="1" applyFont="1" applyBorder="1"/>
    <xf numFmtId="0" fontId="20" fillId="0" borderId="89" xfId="2" applyFont="1" applyFill="1" applyBorder="1"/>
    <xf numFmtId="170" fontId="20" fillId="0" borderId="185" xfId="8" applyNumberFormat="1" applyFont="1" applyFill="1" applyBorder="1" applyAlignment="1"/>
    <xf numFmtId="0" fontId="20" fillId="0" borderId="96" xfId="2" applyFont="1" applyFill="1" applyBorder="1"/>
    <xf numFmtId="170" fontId="20" fillId="0" borderId="185" xfId="8" applyNumberFormat="1" applyFont="1" applyFill="1" applyBorder="1"/>
    <xf numFmtId="0" fontId="20" fillId="0" borderId="97" xfId="2" applyFont="1" applyBorder="1"/>
    <xf numFmtId="40" fontId="20" fillId="0" borderId="97" xfId="7" applyNumberFormat="1" applyFont="1" applyBorder="1"/>
    <xf numFmtId="3" fontId="6" fillId="0" borderId="0" xfId="2" quotePrefix="1" applyNumberFormat="1" applyFont="1" applyAlignment="1">
      <alignment horizontal="left"/>
    </xf>
    <xf numFmtId="3" fontId="42" fillId="0" borderId="0" xfId="2" applyNumberFormat="1" applyFont="1"/>
    <xf numFmtId="3" fontId="43" fillId="0" borderId="0" xfId="2" applyNumberFormat="1" applyFont="1"/>
    <xf numFmtId="3" fontId="7" fillId="0" borderId="227" xfId="2" applyNumberFormat="1" applyFont="1" applyBorder="1"/>
    <xf numFmtId="0" fontId="20" fillId="0" borderId="64" xfId="2" applyBorder="1"/>
    <xf numFmtId="0" fontId="20" fillId="0" borderId="64" xfId="2" applyBorder="1" applyAlignment="1">
      <alignment horizontal="center" vertical="center"/>
    </xf>
    <xf numFmtId="0" fontId="20" fillId="0" borderId="67" xfId="2" applyBorder="1"/>
    <xf numFmtId="0" fontId="20" fillId="0" borderId="86" xfId="2" applyFont="1" applyBorder="1" applyAlignment="1">
      <alignment horizontal="center" vertical="center"/>
    </xf>
    <xf numFmtId="0" fontId="2" fillId="0" borderId="86" xfId="2" applyFont="1" applyBorder="1" applyAlignment="1">
      <alignment horizontal="center" vertical="center"/>
    </xf>
    <xf numFmtId="0" fontId="20" fillId="0" borderId="86" xfId="2" applyBorder="1" applyAlignment="1">
      <alignment horizontal="center" vertical="center"/>
    </xf>
    <xf numFmtId="0" fontId="21" fillId="0" borderId="89" xfId="2" applyFont="1" applyBorder="1" applyAlignment="1">
      <alignment horizontal="center"/>
    </xf>
    <xf numFmtId="0" fontId="20" fillId="0" borderId="112" xfId="2" applyBorder="1"/>
    <xf numFmtId="0" fontId="21" fillId="0" borderId="104" xfId="2" applyFont="1" applyBorder="1" applyAlignment="1">
      <alignment horizontal="center"/>
    </xf>
    <xf numFmtId="0" fontId="20" fillId="0" borderId="103" xfId="2" applyBorder="1"/>
    <xf numFmtId="0" fontId="21" fillId="0" borderId="104" xfId="2" quotePrefix="1" applyFont="1" applyBorder="1" applyAlignment="1">
      <alignment horizontal="center"/>
    </xf>
    <xf numFmtId="0" fontId="21" fillId="0" borderId="106" xfId="2" applyFont="1" applyBorder="1"/>
    <xf numFmtId="169" fontId="20" fillId="0" borderId="106" xfId="9" applyNumberFormat="1" applyFont="1" applyBorder="1"/>
    <xf numFmtId="0" fontId="20" fillId="0" borderId="106" xfId="2" applyBorder="1"/>
    <xf numFmtId="0" fontId="20" fillId="0" borderId="106" xfId="9" applyFont="1" applyBorder="1"/>
    <xf numFmtId="0" fontId="21" fillId="0" borderId="104" xfId="2" applyFont="1" applyBorder="1"/>
    <xf numFmtId="0" fontId="20" fillId="0" borderId="104" xfId="9" applyFont="1" applyBorder="1"/>
    <xf numFmtId="0" fontId="20" fillId="0" borderId="104" xfId="2" applyBorder="1"/>
    <xf numFmtId="169" fontId="20" fillId="0" borderId="104" xfId="9" applyNumberFormat="1" applyFont="1" applyBorder="1"/>
    <xf numFmtId="171" fontId="20" fillId="0" borderId="106" xfId="9" applyNumberFormat="1" applyFont="1" applyBorder="1"/>
    <xf numFmtId="171" fontId="20" fillId="0" borderId="106" xfId="9" applyNumberFormat="1" applyFont="1" applyFill="1" applyBorder="1"/>
    <xf numFmtId="169" fontId="20" fillId="0" borderId="106" xfId="9" applyNumberFormat="1" applyFont="1" applyFill="1" applyBorder="1"/>
    <xf numFmtId="0" fontId="21" fillId="0" borderId="138" xfId="2" applyFont="1" applyBorder="1"/>
    <xf numFmtId="169" fontId="20" fillId="0" borderId="138" xfId="9" applyNumberFormat="1" applyFont="1" applyBorder="1"/>
    <xf numFmtId="0" fontId="20" fillId="0" borderId="119" xfId="2" applyBorder="1"/>
    <xf numFmtId="169" fontId="7" fillId="0" borderId="0" xfId="2" applyNumberFormat="1" applyFont="1"/>
    <xf numFmtId="0" fontId="21" fillId="0" borderId="67" xfId="2" applyFont="1" applyBorder="1" applyAlignment="1">
      <alignment horizontal="center"/>
    </xf>
    <xf numFmtId="0" fontId="21" fillId="0" borderId="0" xfId="2" applyFont="1" applyAlignment="1">
      <alignment horizontal="center"/>
    </xf>
    <xf numFmtId="0" fontId="21" fillId="0" borderId="112" xfId="2" applyFont="1" applyBorder="1" applyAlignment="1">
      <alignment horizontal="center"/>
    </xf>
    <xf numFmtId="0" fontId="21" fillId="0" borderId="86" xfId="2" applyFont="1" applyBorder="1"/>
    <xf numFmtId="169" fontId="20" fillId="0" borderId="228" xfId="9" applyNumberFormat="1" applyFont="1" applyBorder="1"/>
    <xf numFmtId="0" fontId="20" fillId="0" borderId="222" xfId="2" applyBorder="1"/>
    <xf numFmtId="0" fontId="20" fillId="0" borderId="222" xfId="9" applyFont="1" applyBorder="1"/>
    <xf numFmtId="0" fontId="21" fillId="0" borderId="67" xfId="2" applyFont="1" applyBorder="1"/>
    <xf numFmtId="0" fontId="20" fillId="0" borderId="67" xfId="9" applyFont="1" applyBorder="1"/>
    <xf numFmtId="169" fontId="20" fillId="0" borderId="67" xfId="9" applyNumberFormat="1" applyFont="1" applyBorder="1"/>
    <xf numFmtId="169" fontId="20" fillId="0" borderId="222" xfId="9" applyNumberFormat="1" applyFont="1" applyBorder="1"/>
    <xf numFmtId="0" fontId="21" fillId="0" borderId="222" xfId="2" applyFont="1" applyBorder="1"/>
    <xf numFmtId="0" fontId="21" fillId="0" borderId="229" xfId="2" applyFont="1" applyBorder="1"/>
    <xf numFmtId="169" fontId="20" fillId="0" borderId="229" xfId="9" applyNumberFormat="1" applyFont="1" applyBorder="1"/>
    <xf numFmtId="0" fontId="21" fillId="0" borderId="83" xfId="2" applyFont="1" applyBorder="1" applyAlignment="1">
      <alignment horizontal="center"/>
    </xf>
    <xf numFmtId="0" fontId="21" fillId="0" borderId="138" xfId="2" quotePrefix="1" applyFont="1" applyBorder="1" applyAlignment="1">
      <alignment horizontal="center"/>
    </xf>
    <xf numFmtId="0" fontId="21" fillId="0" borderId="138" xfId="2" applyFont="1" applyBorder="1" applyAlignment="1">
      <alignment horizontal="center"/>
    </xf>
    <xf numFmtId="0" fontId="21" fillId="0" borderId="117" xfId="2" applyFont="1" applyBorder="1"/>
    <xf numFmtId="169" fontId="20" fillId="0" borderId="97" xfId="2" applyNumberFormat="1" applyBorder="1"/>
    <xf numFmtId="172" fontId="20" fillId="0" borderId="0" xfId="2" applyNumberFormat="1"/>
    <xf numFmtId="169" fontId="20" fillId="0" borderId="106" xfId="2" applyNumberFormat="1" applyBorder="1"/>
    <xf numFmtId="0" fontId="20" fillId="0" borderId="107" xfId="2" applyBorder="1"/>
    <xf numFmtId="169" fontId="20" fillId="0" borderId="185" xfId="2" applyNumberFormat="1" applyBorder="1"/>
    <xf numFmtId="169" fontId="20" fillId="0" borderId="138" xfId="2" applyNumberFormat="1" applyBorder="1"/>
    <xf numFmtId="169" fontId="20" fillId="0" borderId="187" xfId="2" applyNumberFormat="1" applyBorder="1"/>
    <xf numFmtId="169" fontId="20" fillId="0" borderId="107" xfId="2" applyNumberFormat="1" applyBorder="1"/>
    <xf numFmtId="169" fontId="20" fillId="0" borderId="213" xfId="2" applyNumberFormat="1" applyBorder="1"/>
    <xf numFmtId="173" fontId="21" fillId="0" borderId="0" xfId="2" applyNumberFormat="1" applyFont="1" applyAlignment="1" applyProtection="1">
      <alignment horizontal="left"/>
      <protection locked="0"/>
    </xf>
    <xf numFmtId="173" fontId="44" fillId="0" borderId="0" xfId="2" applyNumberFormat="1" applyFont="1" applyProtection="1">
      <protection locked="0"/>
    </xf>
    <xf numFmtId="173" fontId="20" fillId="0" borderId="0" xfId="2" applyNumberFormat="1" applyProtection="1">
      <protection locked="0"/>
    </xf>
    <xf numFmtId="173" fontId="45" fillId="0" borderId="0" xfId="2" applyNumberFormat="1" applyFont="1" applyAlignment="1" applyProtection="1">
      <alignment horizontal="right"/>
      <protection locked="0"/>
    </xf>
    <xf numFmtId="0" fontId="30" fillId="0" borderId="1" xfId="2" applyFont="1" applyBorder="1" applyProtection="1">
      <protection locked="0"/>
    </xf>
    <xf numFmtId="0" fontId="46" fillId="0" borderId="1" xfId="2" applyFont="1" applyBorder="1" applyProtection="1">
      <protection locked="0"/>
    </xf>
    <xf numFmtId="0" fontId="20" fillId="0" borderId="0" xfId="2" applyProtection="1">
      <protection locked="0"/>
    </xf>
    <xf numFmtId="173" fontId="47" fillId="0" borderId="0" xfId="2" applyNumberFormat="1" applyFont="1" applyProtection="1">
      <protection locked="0"/>
    </xf>
    <xf numFmtId="0" fontId="47" fillId="0" borderId="0" xfId="2" applyFont="1" applyProtection="1">
      <protection locked="0"/>
    </xf>
    <xf numFmtId="173" fontId="44" fillId="0" borderId="221" xfId="2" applyNumberFormat="1" applyFont="1" applyBorder="1" applyAlignment="1" applyProtection="1">
      <alignment horizontal="left"/>
      <protection locked="0"/>
    </xf>
    <xf numFmtId="173" fontId="44" fillId="0" borderId="219" xfId="2" applyNumberFormat="1" applyFont="1" applyBorder="1" applyProtection="1">
      <protection locked="0"/>
    </xf>
    <xf numFmtId="173" fontId="44" fillId="0" borderId="221" xfId="2" applyNumberFormat="1" applyFont="1" applyBorder="1" applyProtection="1">
      <protection locked="0"/>
    </xf>
    <xf numFmtId="173" fontId="44" fillId="0" borderId="221" xfId="2" applyNumberFormat="1" applyFont="1" applyBorder="1" applyAlignment="1" applyProtection="1">
      <alignment horizontal="center"/>
      <protection locked="0"/>
    </xf>
    <xf numFmtId="0" fontId="44" fillId="0" borderId="221" xfId="2" applyFont="1" applyBorder="1" applyProtection="1">
      <protection locked="0"/>
    </xf>
    <xf numFmtId="0" fontId="44" fillId="0" borderId="221" xfId="2" applyFont="1" applyBorder="1" applyAlignment="1" applyProtection="1">
      <alignment horizontal="center"/>
      <protection locked="0"/>
    </xf>
    <xf numFmtId="173" fontId="44" fillId="0" borderId="67" xfId="2" applyNumberFormat="1" applyFont="1" applyBorder="1" applyAlignment="1" applyProtection="1">
      <alignment horizontal="left"/>
      <protection locked="0"/>
    </xf>
    <xf numFmtId="173" fontId="44" fillId="0" borderId="83" xfId="2" applyNumberFormat="1" applyFont="1" applyBorder="1" applyProtection="1">
      <protection locked="0"/>
    </xf>
    <xf numFmtId="173" fontId="44" fillId="0" borderId="67" xfId="2" applyNumberFormat="1" applyFont="1" applyBorder="1" applyProtection="1">
      <protection locked="0"/>
    </xf>
    <xf numFmtId="0" fontId="44" fillId="0" borderId="67" xfId="2" applyFont="1" applyBorder="1" applyProtection="1">
      <protection locked="0"/>
    </xf>
    <xf numFmtId="173" fontId="44" fillId="0" borderId="67" xfId="2" applyNumberFormat="1" applyFont="1" applyBorder="1" applyAlignment="1" applyProtection="1">
      <alignment horizontal="center"/>
      <protection locked="0"/>
    </xf>
    <xf numFmtId="0" fontId="44" fillId="0" borderId="67" xfId="2" applyFont="1" applyBorder="1" applyAlignment="1" applyProtection="1">
      <alignment horizontal="center"/>
      <protection locked="0"/>
    </xf>
    <xf numFmtId="173" fontId="3" fillId="0" borderId="84" xfId="2" applyNumberFormat="1" applyFont="1" applyBorder="1" applyAlignment="1" applyProtection="1">
      <alignment horizontal="center"/>
      <protection locked="0"/>
    </xf>
    <xf numFmtId="173" fontId="3" fillId="0" borderId="220" xfId="2" applyNumberFormat="1" applyFont="1" applyBorder="1" applyAlignment="1" applyProtection="1">
      <alignment horizontal="center"/>
      <protection locked="0"/>
    </xf>
    <xf numFmtId="0" fontId="3" fillId="0" borderId="84" xfId="2" applyFont="1" applyBorder="1" applyAlignment="1" applyProtection="1">
      <alignment horizontal="center"/>
      <protection locked="0"/>
    </xf>
    <xf numFmtId="173" fontId="3" fillId="0" borderId="221" xfId="2" applyNumberFormat="1" applyFont="1" applyBorder="1" applyAlignment="1" applyProtection="1">
      <alignment horizontal="left"/>
      <protection locked="0"/>
    </xf>
    <xf numFmtId="173" fontId="3" fillId="0" borderId="221" xfId="2" applyNumberFormat="1" applyFont="1" applyBorder="1" applyAlignment="1" applyProtection="1">
      <alignment horizontal="center"/>
      <protection locked="0"/>
    </xf>
    <xf numFmtId="0" fontId="3" fillId="0" borderId="221" xfId="2" applyFont="1" applyBorder="1" applyAlignment="1" applyProtection="1">
      <alignment horizontal="center"/>
      <protection locked="0"/>
    </xf>
    <xf numFmtId="0" fontId="20" fillId="0" borderId="0" xfId="2" applyAlignment="1" applyProtection="1">
      <alignment horizontal="center"/>
      <protection locked="0"/>
    </xf>
    <xf numFmtId="173" fontId="2" fillId="0" borderId="218" xfId="2" applyNumberFormat="1" applyFont="1" applyBorder="1" applyAlignment="1" applyProtection="1">
      <alignment horizontal="left"/>
      <protection locked="0"/>
    </xf>
    <xf numFmtId="170" fontId="2" fillId="0" borderId="221" xfId="6" applyNumberFormat="1" applyFont="1" applyBorder="1" applyAlignment="1" applyProtection="1">
      <alignment horizontal="center"/>
      <protection locked="0"/>
    </xf>
    <xf numFmtId="43" fontId="2" fillId="0" borderId="221" xfId="6" applyFont="1" applyBorder="1" applyAlignment="1" applyProtection="1">
      <alignment horizontal="center"/>
      <protection locked="0"/>
    </xf>
    <xf numFmtId="170" fontId="2" fillId="0" borderId="218" xfId="6" applyNumberFormat="1" applyFont="1" applyBorder="1" applyAlignment="1" applyProtection="1">
      <alignment horizontal="center"/>
      <protection locked="0"/>
    </xf>
    <xf numFmtId="0" fontId="3" fillId="0" borderId="218" xfId="2" applyFont="1" applyBorder="1" applyAlignment="1" applyProtection="1">
      <alignment horizontal="center"/>
      <protection locked="0"/>
    </xf>
    <xf numFmtId="173" fontId="2" fillId="0" borderId="192" xfId="2" applyNumberFormat="1" applyFont="1" applyBorder="1" applyAlignment="1" applyProtection="1">
      <alignment horizontal="left"/>
      <protection locked="0"/>
    </xf>
    <xf numFmtId="37" fontId="2" fillId="0" borderId="86" xfId="9" applyNumberFormat="1" applyFont="1" applyBorder="1" applyProtection="1">
      <protection locked="0"/>
    </xf>
    <xf numFmtId="43" fontId="2" fillId="0" borderId="86" xfId="6" applyFont="1" applyBorder="1" applyProtection="1">
      <protection locked="0"/>
    </xf>
    <xf numFmtId="37" fontId="2" fillId="0" borderId="192" xfId="9" applyNumberFormat="1" applyFont="1" applyBorder="1" applyAlignment="1" applyProtection="1">
      <alignment horizontal="right"/>
      <protection locked="0"/>
    </xf>
    <xf numFmtId="37" fontId="2" fillId="0" borderId="192" xfId="2" applyNumberFormat="1" applyFont="1" applyBorder="1" applyAlignment="1" applyProtection="1">
      <alignment horizontal="center"/>
      <protection locked="0"/>
    </xf>
    <xf numFmtId="37" fontId="2" fillId="0" borderId="86" xfId="2" applyNumberFormat="1" applyFont="1" applyBorder="1" applyAlignment="1" applyProtection="1">
      <alignment horizontal="center"/>
      <protection locked="0"/>
    </xf>
    <xf numFmtId="37" fontId="2" fillId="0" borderId="86" xfId="2" applyNumberFormat="1" applyFont="1" applyBorder="1" applyProtection="1">
      <protection locked="0"/>
    </xf>
    <xf numFmtId="37" fontId="2" fillId="0" borderId="192" xfId="2" applyNumberFormat="1" applyFont="1" applyBorder="1" applyAlignment="1" applyProtection="1">
      <alignment horizontal="right"/>
      <protection locked="0"/>
    </xf>
    <xf numFmtId="39" fontId="2" fillId="0" borderId="86" xfId="9" applyNumberFormat="1" applyFont="1" applyBorder="1" applyProtection="1">
      <protection locked="0"/>
    </xf>
    <xf numFmtId="170" fontId="2" fillId="0" borderId="86" xfId="6" applyNumberFormat="1" applyFont="1" applyBorder="1" applyAlignment="1" applyProtection="1">
      <alignment horizontal="center"/>
      <protection locked="0"/>
    </xf>
    <xf numFmtId="39" fontId="2" fillId="0" borderId="86" xfId="2" applyNumberFormat="1" applyFont="1" applyBorder="1" applyProtection="1">
      <protection locked="0"/>
    </xf>
    <xf numFmtId="173" fontId="3" fillId="0" borderId="192" xfId="2" applyNumberFormat="1" applyFont="1" applyBorder="1" applyAlignment="1" applyProtection="1">
      <alignment horizontal="left"/>
      <protection locked="0"/>
    </xf>
    <xf numFmtId="37" fontId="3" fillId="0" borderId="86" xfId="2" applyNumberFormat="1" applyFont="1" applyBorder="1" applyProtection="1">
      <protection locked="0"/>
    </xf>
    <xf numFmtId="39" fontId="3" fillId="0" borderId="86" xfId="2" applyNumberFormat="1" applyFont="1" applyBorder="1" applyProtection="1">
      <protection locked="0"/>
    </xf>
    <xf numFmtId="173" fontId="2" fillId="0" borderId="192" xfId="10" applyNumberFormat="1" applyFont="1" applyBorder="1" applyAlignment="1" applyProtection="1">
      <alignment horizontal="left"/>
      <protection locked="0"/>
    </xf>
    <xf numFmtId="37" fontId="2" fillId="0" borderId="86" xfId="9" applyNumberFormat="1" applyFont="1" applyBorder="1" applyAlignment="1" applyProtection="1">
      <alignment horizontal="right"/>
      <protection locked="0"/>
    </xf>
    <xf numFmtId="37" fontId="2" fillId="0" borderId="86" xfId="10" applyNumberFormat="1" applyFont="1" applyBorder="1" applyProtection="1">
      <protection locked="0"/>
    </xf>
    <xf numFmtId="37" fontId="2" fillId="0" borderId="192" xfId="10" applyNumberFormat="1" applyFont="1" applyBorder="1" applyAlignment="1" applyProtection="1">
      <alignment horizontal="right"/>
      <protection locked="0"/>
    </xf>
    <xf numFmtId="37" fontId="2" fillId="0" borderId="192" xfId="10" applyNumberFormat="1" applyFont="1" applyFill="1" applyBorder="1" applyAlignment="1" applyProtection="1">
      <alignment horizontal="right"/>
      <protection locked="0"/>
    </xf>
    <xf numFmtId="37" fontId="2" fillId="0" borderId="86" xfId="10" applyNumberFormat="1" applyFont="1" applyBorder="1" applyAlignment="1" applyProtection="1">
      <alignment horizontal="center"/>
      <protection locked="0"/>
    </xf>
    <xf numFmtId="37" fontId="2" fillId="0" borderId="221" xfId="2" applyNumberFormat="1" applyFont="1" applyBorder="1" applyProtection="1">
      <protection locked="0"/>
    </xf>
    <xf numFmtId="37" fontId="2" fillId="0" borderId="218" xfId="2" applyNumberFormat="1" applyFont="1" applyBorder="1" applyAlignment="1" applyProtection="1">
      <alignment horizontal="right"/>
      <protection locked="0"/>
    </xf>
    <xf numFmtId="37" fontId="2" fillId="0" borderId="218" xfId="2" applyNumberFormat="1" applyFont="1" applyBorder="1" applyAlignment="1" applyProtection="1">
      <alignment horizontal="center"/>
      <protection locked="0"/>
    </xf>
    <xf numFmtId="37" fontId="2" fillId="0" borderId="221" xfId="2" applyNumberFormat="1" applyFont="1" applyBorder="1" applyAlignment="1" applyProtection="1">
      <alignment horizontal="center"/>
      <protection locked="0"/>
    </xf>
    <xf numFmtId="173" fontId="3" fillId="0" borderId="84" xfId="2" applyNumberFormat="1" applyFont="1" applyBorder="1" applyAlignment="1" applyProtection="1">
      <alignment horizontal="left"/>
      <protection locked="0"/>
    </xf>
    <xf numFmtId="37" fontId="2" fillId="0" borderId="84" xfId="2" applyNumberFormat="1" applyFont="1" applyBorder="1" applyProtection="1">
      <protection locked="0"/>
    </xf>
    <xf numFmtId="37" fontId="2" fillId="0" borderId="190" xfId="2" applyNumberFormat="1" applyFont="1" applyBorder="1" applyAlignment="1" applyProtection="1">
      <alignment horizontal="right"/>
      <protection locked="0"/>
    </xf>
    <xf numFmtId="37" fontId="2" fillId="0" borderId="84" xfId="2" applyNumberFormat="1" applyFont="1" applyBorder="1" applyAlignment="1" applyProtection="1">
      <alignment horizontal="right"/>
      <protection locked="0"/>
    </xf>
    <xf numFmtId="37" fontId="2" fillId="0" borderId="190" xfId="2" applyNumberFormat="1" applyFont="1" applyBorder="1" applyAlignment="1" applyProtection="1">
      <alignment horizontal="center"/>
      <protection locked="0"/>
    </xf>
    <xf numFmtId="37" fontId="2" fillId="0" borderId="84" xfId="2" applyNumberFormat="1" applyFont="1" applyBorder="1" applyAlignment="1" applyProtection="1">
      <alignment horizontal="center"/>
      <protection locked="0"/>
    </xf>
    <xf numFmtId="173" fontId="2" fillId="0" borderId="86" xfId="2" applyNumberFormat="1" applyFont="1" applyBorder="1" applyAlignment="1" applyProtection="1">
      <alignment horizontal="left"/>
      <protection locked="0"/>
    </xf>
    <xf numFmtId="37" fontId="2" fillId="0" borderId="86" xfId="2" applyNumberFormat="1" applyFont="1" applyBorder="1" applyAlignment="1" applyProtection="1">
      <alignment horizontal="right"/>
      <protection locked="0"/>
    </xf>
    <xf numFmtId="37" fontId="2" fillId="0" borderId="86" xfId="9" applyNumberFormat="1" applyFont="1" applyBorder="1" applyAlignment="1" applyProtection="1">
      <alignment horizontal="center"/>
      <protection locked="0"/>
    </xf>
    <xf numFmtId="173" fontId="3" fillId="0" borderId="86" xfId="2" applyNumberFormat="1" applyFont="1" applyBorder="1" applyAlignment="1" applyProtection="1">
      <alignment horizontal="left"/>
      <protection locked="0"/>
    </xf>
    <xf numFmtId="0" fontId="48" fillId="0" borderId="0" xfId="2" applyFont="1" applyProtection="1">
      <protection locked="0"/>
    </xf>
    <xf numFmtId="0" fontId="44" fillId="0" borderId="63" xfId="2" applyFont="1" applyBorder="1" applyAlignment="1" applyProtection="1">
      <alignment horizontal="left"/>
      <protection locked="0"/>
    </xf>
    <xf numFmtId="37" fontId="45" fillId="0" borderId="219" xfId="2" applyNumberFormat="1" applyFont="1" applyBorder="1" applyProtection="1">
      <protection locked="0"/>
    </xf>
    <xf numFmtId="37" fontId="45" fillId="0" borderId="221" xfId="2" applyNumberFormat="1" applyFont="1" applyBorder="1" applyProtection="1">
      <protection locked="0"/>
    </xf>
    <xf numFmtId="37" fontId="45" fillId="0" borderId="218" xfId="2" applyNumberFormat="1" applyFont="1" applyBorder="1" applyAlignment="1" applyProtection="1">
      <alignment horizontal="center"/>
      <protection locked="0"/>
    </xf>
    <xf numFmtId="37" fontId="45" fillId="0" borderId="63" xfId="2" applyNumberFormat="1" applyFont="1" applyBorder="1" applyAlignment="1" applyProtection="1">
      <alignment horizontal="center"/>
      <protection locked="0"/>
    </xf>
    <xf numFmtId="0" fontId="45" fillId="0" borderId="0" xfId="2" applyFont="1" applyAlignment="1" applyProtection="1">
      <alignment horizontal="left"/>
      <protection locked="0"/>
    </xf>
    <xf numFmtId="37" fontId="45" fillId="0" borderId="0" xfId="2" applyNumberFormat="1" applyFont="1" applyProtection="1">
      <protection locked="0"/>
    </xf>
    <xf numFmtId="37" fontId="45" fillId="0" borderId="0" xfId="2" applyNumberFormat="1" applyFont="1" applyAlignment="1" applyProtection="1">
      <alignment horizontal="center"/>
      <protection locked="0"/>
    </xf>
    <xf numFmtId="0" fontId="20" fillId="0" borderId="0" xfId="2" applyAlignment="1" applyProtection="1">
      <alignment horizontal="left"/>
      <protection locked="0"/>
    </xf>
    <xf numFmtId="170" fontId="2" fillId="0" borderId="0" xfId="8" applyNumberFormat="1" applyFont="1"/>
    <xf numFmtId="0" fontId="30" fillId="0" borderId="0" xfId="11"/>
    <xf numFmtId="0" fontId="3" fillId="0" borderId="0" xfId="11" applyFont="1" applyAlignment="1">
      <alignment horizontal="right"/>
    </xf>
    <xf numFmtId="174" fontId="30" fillId="0" borderId="0" xfId="11" applyNumberFormat="1"/>
    <xf numFmtId="0" fontId="3" fillId="0" borderId="0" xfId="11" applyFont="1"/>
    <xf numFmtId="174" fontId="49" fillId="0" borderId="227" xfId="11" applyNumberFormat="1" applyFont="1" applyBorder="1"/>
    <xf numFmtId="0" fontId="2" fillId="0" borderId="227" xfId="11" applyFont="1" applyBorder="1"/>
    <xf numFmtId="0" fontId="49" fillId="0" borderId="227" xfId="11" applyFont="1" applyBorder="1" applyAlignment="1">
      <alignment horizontal="center"/>
    </xf>
    <xf numFmtId="0" fontId="3" fillId="0" borderId="230" xfId="11" applyFont="1" applyBorder="1"/>
    <xf numFmtId="0" fontId="2" fillId="0" borderId="214" xfId="11" applyFont="1" applyBorder="1"/>
    <xf numFmtId="174" fontId="2" fillId="0" borderId="214" xfId="11" applyNumberFormat="1" applyFont="1" applyBorder="1"/>
    <xf numFmtId="170" fontId="2" fillId="0" borderId="181" xfId="8" applyNumberFormat="1" applyFont="1" applyBorder="1"/>
    <xf numFmtId="0" fontId="3" fillId="0" borderId="86" xfId="11" applyFont="1" applyBorder="1" applyAlignment="1">
      <alignment horizontal="center" wrapText="1"/>
    </xf>
    <xf numFmtId="174" fontId="3" fillId="0" borderId="86" xfId="11" applyNumberFormat="1" applyFont="1" applyBorder="1" applyAlignment="1">
      <alignment horizontal="center" wrapText="1"/>
    </xf>
    <xf numFmtId="170" fontId="3" fillId="0" borderId="86" xfId="8" applyNumberFormat="1" applyFont="1" applyBorder="1" applyAlignment="1">
      <alignment horizontal="center" wrapText="1"/>
    </xf>
    <xf numFmtId="0" fontId="50" fillId="0" borderId="231" xfId="11" applyFont="1" applyBorder="1" applyAlignment="1">
      <alignment horizontal="center"/>
    </xf>
    <xf numFmtId="0" fontId="50" fillId="0" borderId="231" xfId="11" applyFont="1" applyBorder="1"/>
    <xf numFmtId="0" fontId="50" fillId="0" borderId="231" xfId="11" applyFont="1" applyBorder="1" applyAlignment="1">
      <alignment horizontal="left"/>
    </xf>
    <xf numFmtId="17" fontId="50" fillId="0" borderId="231" xfId="11" applyNumberFormat="1" applyFont="1" applyBorder="1" applyAlignment="1">
      <alignment horizontal="center"/>
    </xf>
    <xf numFmtId="3" fontId="3" fillId="0" borderId="231" xfId="11" applyNumberFormat="1" applyFont="1" applyBorder="1"/>
    <xf numFmtId="175" fontId="3" fillId="0" borderId="231" xfId="12" applyNumberFormat="1" applyFont="1" applyFill="1" applyBorder="1"/>
    <xf numFmtId="0" fontId="51" fillId="0" borderId="231" xfId="11" applyFont="1" applyBorder="1"/>
    <xf numFmtId="0" fontId="51" fillId="0" borderId="0" xfId="11" applyFont="1"/>
    <xf numFmtId="3" fontId="51" fillId="0" borderId="0" xfId="11" applyNumberFormat="1" applyFont="1"/>
    <xf numFmtId="0" fontId="20" fillId="0" borderId="0" xfId="3"/>
    <xf numFmtId="170" fontId="30" fillId="0" borderId="0" xfId="8" applyNumberFormat="1" applyFont="1"/>
    <xf numFmtId="0" fontId="52" fillId="0" borderId="0" xfId="13" applyFont="1"/>
    <xf numFmtId="0" fontId="53" fillId="0" borderId="0" xfId="13" applyFont="1"/>
    <xf numFmtId="0" fontId="52" fillId="0" borderId="0" xfId="13" applyFont="1" applyAlignment="1">
      <alignment horizontal="right"/>
    </xf>
    <xf numFmtId="0" fontId="52" fillId="0" borderId="1" xfId="13" applyFont="1" applyBorder="1"/>
    <xf numFmtId="0" fontId="53" fillId="0" borderId="232" xfId="13" applyFont="1" applyBorder="1"/>
    <xf numFmtId="0" fontId="53" fillId="0" borderId="232" xfId="13" applyFont="1" applyBorder="1" applyAlignment="1">
      <alignment horizontal="right"/>
    </xf>
    <xf numFmtId="0" fontId="53" fillId="5" borderId="106" xfId="13" applyFont="1" applyFill="1" applyBorder="1"/>
    <xf numFmtId="0" fontId="53" fillId="5" borderId="106" xfId="13" applyFont="1" applyFill="1" applyBorder="1" applyAlignment="1">
      <alignment horizontal="center"/>
    </xf>
    <xf numFmtId="0" fontId="48" fillId="5" borderId="106" xfId="13" applyFont="1" applyFill="1" applyBorder="1" applyAlignment="1">
      <alignment horizontal="center"/>
    </xf>
    <xf numFmtId="0" fontId="55" fillId="5" borderId="104" xfId="13" applyFont="1" applyFill="1" applyBorder="1" applyAlignment="1">
      <alignment horizontal="center"/>
    </xf>
    <xf numFmtId="0" fontId="53" fillId="5" borderId="104" xfId="13" applyFont="1" applyFill="1" applyBorder="1" applyAlignment="1">
      <alignment horizontal="center"/>
    </xf>
    <xf numFmtId="0" fontId="48" fillId="5" borderId="104" xfId="13" applyFont="1" applyFill="1" applyBorder="1" applyAlignment="1">
      <alignment horizontal="center"/>
    </xf>
    <xf numFmtId="0" fontId="55" fillId="0" borderId="138" xfId="13" applyFont="1" applyBorder="1" applyProtection="1">
      <protection locked="0"/>
    </xf>
    <xf numFmtId="0" fontId="53" fillId="5" borderId="97" xfId="13" applyFont="1" applyFill="1" applyBorder="1"/>
    <xf numFmtId="0" fontId="53" fillId="0" borderId="97" xfId="13" applyFont="1" applyBorder="1" applyProtection="1">
      <protection locked="0"/>
    </xf>
    <xf numFmtId="166" fontId="53" fillId="0" borderId="97" xfId="8" applyNumberFormat="1" applyFont="1" applyFill="1" applyBorder="1" applyProtection="1">
      <protection locked="0"/>
    </xf>
    <xf numFmtId="6" fontId="53" fillId="0" borderId="97" xfId="13" applyNumberFormat="1" applyFont="1" applyBorder="1" applyProtection="1">
      <protection locked="0"/>
    </xf>
    <xf numFmtId="16" fontId="53" fillId="0" borderId="97" xfId="13" quotePrefix="1" applyNumberFormat="1" applyFont="1" applyBorder="1" applyAlignment="1" applyProtection="1">
      <alignment horizontal="right"/>
      <protection locked="0"/>
    </xf>
    <xf numFmtId="0" fontId="53" fillId="0" borderId="97" xfId="13" quotePrefix="1" applyFont="1" applyBorder="1" applyAlignment="1" applyProtection="1">
      <alignment horizontal="right"/>
      <protection locked="0"/>
    </xf>
    <xf numFmtId="0" fontId="55" fillId="0" borderId="97" xfId="13" applyFont="1" applyBorder="1" applyAlignment="1" applyProtection="1">
      <alignment horizontal="left"/>
      <protection locked="0"/>
    </xf>
    <xf numFmtId="166" fontId="53" fillId="5" borderId="97" xfId="13" applyNumberFormat="1" applyFont="1" applyFill="1" applyBorder="1"/>
    <xf numFmtId="166" fontId="53" fillId="0" borderId="97" xfId="13" applyNumberFormat="1" applyFont="1" applyBorder="1" applyProtection="1">
      <protection locked="0"/>
    </xf>
    <xf numFmtId="0" fontId="55" fillId="0" borderId="97" xfId="13" applyFont="1" applyBorder="1" applyProtection="1">
      <protection locked="0"/>
    </xf>
    <xf numFmtId="166" fontId="30" fillId="0" borderId="97" xfId="8" applyNumberFormat="1" applyFont="1" applyFill="1" applyBorder="1" applyProtection="1">
      <protection locked="0"/>
    </xf>
    <xf numFmtId="0" fontId="53" fillId="0" borderId="97" xfId="13" applyFont="1" applyBorder="1" applyAlignment="1" applyProtection="1">
      <alignment wrapText="1"/>
      <protection locked="0"/>
    </xf>
    <xf numFmtId="0" fontId="53" fillId="0" borderId="114" xfId="13" applyFont="1" applyBorder="1" applyProtection="1">
      <protection locked="0"/>
    </xf>
    <xf numFmtId="0" fontId="53" fillId="0" borderId="114" xfId="13" applyFont="1" applyBorder="1"/>
    <xf numFmtId="0" fontId="55" fillId="0" borderId="188" xfId="13" applyFont="1" applyBorder="1" applyAlignment="1">
      <alignment horizontal="right"/>
    </xf>
    <xf numFmtId="166" fontId="53" fillId="0" borderId="138" xfId="8" applyNumberFormat="1" applyFont="1" applyFill="1" applyBorder="1" applyProtection="1"/>
    <xf numFmtId="5" fontId="53" fillId="0" borderId="138" xfId="13" applyNumberFormat="1" applyFont="1" applyBorder="1"/>
    <xf numFmtId="43" fontId="53" fillId="0" borderId="0" xfId="13" applyNumberFormat="1" applyFont="1"/>
    <xf numFmtId="5" fontId="53" fillId="0" borderId="0" xfId="13" applyNumberFormat="1" applyFont="1"/>
    <xf numFmtId="0" fontId="55" fillId="0" borderId="0" xfId="13" quotePrefix="1" applyFont="1" applyAlignment="1">
      <alignment horizontal="left"/>
    </xf>
    <xf numFmtId="0" fontId="55" fillId="0" borderId="0" xfId="13" applyFont="1" applyAlignment="1">
      <alignment horizontal="right"/>
    </xf>
    <xf numFmtId="0" fontId="56" fillId="0" borderId="0" xfId="13" applyFont="1"/>
    <xf numFmtId="0" fontId="55" fillId="5" borderId="96" xfId="13" applyFont="1" applyFill="1" applyBorder="1" applyAlignment="1">
      <alignment horizontal="centerContinuous"/>
    </xf>
    <xf numFmtId="0" fontId="55" fillId="5" borderId="119" xfId="13" applyFont="1" applyFill="1" applyBorder="1" applyAlignment="1">
      <alignment horizontal="centerContinuous"/>
    </xf>
    <xf numFmtId="0" fontId="55" fillId="5" borderId="233" xfId="13" applyFont="1" applyFill="1" applyBorder="1" applyAlignment="1">
      <alignment horizontal="centerContinuous"/>
    </xf>
    <xf numFmtId="0" fontId="53" fillId="5" borderId="104" xfId="13" applyFont="1" applyFill="1" applyBorder="1"/>
    <xf numFmtId="0" fontId="55" fillId="5" borderId="89" xfId="13" applyFont="1" applyFill="1" applyBorder="1" applyAlignment="1">
      <alignment horizontal="centerContinuous"/>
    </xf>
    <xf numFmtId="0" fontId="55" fillId="5" borderId="0" xfId="13" applyFont="1" applyFill="1" applyAlignment="1">
      <alignment horizontal="centerContinuous"/>
    </xf>
    <xf numFmtId="0" fontId="55" fillId="5" borderId="83" xfId="13" applyFont="1" applyFill="1" applyBorder="1" applyAlignment="1">
      <alignment horizontal="centerContinuous"/>
    </xf>
    <xf numFmtId="0" fontId="55" fillId="5" borderId="106" xfId="13" applyFont="1" applyFill="1" applyBorder="1" applyAlignment="1">
      <alignment horizontal="center"/>
    </xf>
    <xf numFmtId="0" fontId="55" fillId="0" borderId="97" xfId="13" applyFont="1" applyBorder="1"/>
    <xf numFmtId="0" fontId="53" fillId="0" borderId="97" xfId="13" applyFont="1" applyBorder="1"/>
    <xf numFmtId="5" fontId="53" fillId="0" borderId="97" xfId="13" applyNumberFormat="1" applyFont="1" applyBorder="1" applyProtection="1">
      <protection locked="0"/>
    </xf>
    <xf numFmtId="5" fontId="53" fillId="0" borderId="97" xfId="13" applyNumberFormat="1" applyFont="1" applyBorder="1"/>
    <xf numFmtId="5" fontId="53" fillId="5" borderId="97" xfId="13" applyNumberFormat="1" applyFont="1" applyFill="1" applyBorder="1"/>
    <xf numFmtId="0" fontId="54" fillId="0" borderId="0" xfId="13" quotePrefix="1" applyFont="1" applyAlignment="1">
      <alignment horizontal="left"/>
    </xf>
    <xf numFmtId="0" fontId="54" fillId="0" borderId="0" xfId="13" applyFont="1"/>
    <xf numFmtId="0" fontId="55" fillId="0" borderId="0" xfId="13" applyFont="1"/>
    <xf numFmtId="5" fontId="53" fillId="0" borderId="97" xfId="2" applyNumberFormat="1" applyFont="1" applyBorder="1" applyProtection="1">
      <protection locked="0"/>
    </xf>
    <xf numFmtId="0" fontId="55" fillId="5" borderId="106" xfId="13" applyFont="1" applyFill="1" applyBorder="1" applyAlignment="1">
      <alignment horizontal="center" wrapText="1"/>
    </xf>
    <xf numFmtId="9" fontId="53" fillId="0" borderId="97" xfId="14" applyFont="1" applyBorder="1" applyProtection="1">
      <protection locked="0"/>
    </xf>
    <xf numFmtId="3" fontId="57" fillId="0" borderId="0" xfId="2" applyNumberFormat="1" applyFont="1"/>
    <xf numFmtId="3" fontId="41" fillId="0" borderId="0" xfId="2" applyNumberFormat="1" applyFont="1"/>
    <xf numFmtId="3" fontId="41" fillId="0" borderId="1" xfId="2" applyNumberFormat="1" applyFont="1" applyBorder="1"/>
    <xf numFmtId="3" fontId="57" fillId="0" borderId="227" xfId="2" applyNumberFormat="1" applyFont="1" applyBorder="1"/>
    <xf numFmtId="3" fontId="41" fillId="0" borderId="227" xfId="2" applyNumberFormat="1" applyFont="1" applyBorder="1"/>
    <xf numFmtId="0" fontId="57" fillId="0" borderId="234" xfId="2" applyFont="1" applyBorder="1"/>
    <xf numFmtId="0" fontId="57" fillId="0" borderId="64" xfId="2" applyFont="1" applyBorder="1" applyAlignment="1">
      <alignment horizontal="center"/>
    </xf>
    <xf numFmtId="0" fontId="57" fillId="0" borderId="234" xfId="2" applyFont="1" applyBorder="1" applyAlignment="1">
      <alignment horizontal="center"/>
    </xf>
    <xf numFmtId="0" fontId="57" fillId="0" borderId="112" xfId="2" applyFont="1" applyBorder="1" applyAlignment="1">
      <alignment horizontal="center"/>
    </xf>
    <xf numFmtId="0" fontId="57" fillId="0" borderId="89" xfId="2" applyFont="1" applyBorder="1" applyAlignment="1">
      <alignment horizontal="center"/>
    </xf>
    <xf numFmtId="0" fontId="57" fillId="0" borderId="67" xfId="2" applyFont="1" applyBorder="1" applyAlignment="1">
      <alignment horizontal="center"/>
    </xf>
    <xf numFmtId="0" fontId="57" fillId="0" borderId="235" xfId="2" applyFont="1" applyBorder="1" applyAlignment="1">
      <alignment horizontal="center"/>
    </xf>
    <xf numFmtId="0" fontId="57" fillId="0" borderId="236" xfId="2" applyFont="1" applyBorder="1" applyAlignment="1">
      <alignment horizontal="center"/>
    </xf>
    <xf numFmtId="0" fontId="20" fillId="0" borderId="107" xfId="2" applyFont="1" applyBorder="1"/>
    <xf numFmtId="0" fontId="20" fillId="0" borderId="96" xfId="2" applyFont="1" applyBorder="1" applyAlignment="1">
      <alignment horizontal="center"/>
    </xf>
    <xf numFmtId="0" fontId="20" fillId="0" borderId="187" xfId="2" applyFont="1" applyBorder="1"/>
    <xf numFmtId="3" fontId="59" fillId="0" borderId="0" xfId="2" applyNumberFormat="1" applyFont="1"/>
    <xf numFmtId="3" fontId="59" fillId="0" borderId="0" xfId="2" applyNumberFormat="1" applyFont="1" applyAlignment="1">
      <alignment horizontal="center"/>
    </xf>
    <xf numFmtId="3" fontId="60" fillId="0" borderId="0" xfId="2" applyNumberFormat="1" applyFont="1"/>
    <xf numFmtId="170" fontId="59" fillId="0" borderId="0" xfId="8" applyNumberFormat="1" applyFont="1" applyFill="1" applyBorder="1" applyAlignment="1"/>
    <xf numFmtId="170" fontId="60" fillId="0" borderId="0" xfId="8" applyNumberFormat="1" applyFont="1" applyFill="1" applyAlignment="1"/>
    <xf numFmtId="170" fontId="60" fillId="0" borderId="0" xfId="8" applyNumberFormat="1" applyFont="1" applyFill="1" applyBorder="1" applyAlignment="1"/>
    <xf numFmtId="170" fontId="59" fillId="0" borderId="0" xfId="8" applyNumberFormat="1" applyFont="1" applyFill="1" applyAlignment="1"/>
    <xf numFmtId="3" fontId="59" fillId="0" borderId="227" xfId="2" applyNumberFormat="1" applyFont="1" applyBorder="1"/>
    <xf numFmtId="3" fontId="62" fillId="0" borderId="227" xfId="2" applyNumberFormat="1" applyFont="1" applyBorder="1" applyAlignment="1">
      <alignment horizontal="center"/>
    </xf>
    <xf numFmtId="3" fontId="60" fillId="0" borderId="227" xfId="2" applyNumberFormat="1" applyFont="1" applyBorder="1"/>
    <xf numFmtId="170" fontId="59" fillId="0" borderId="227" xfId="8" applyNumberFormat="1" applyFont="1" applyFill="1" applyBorder="1" applyAlignment="1"/>
    <xf numFmtId="170" fontId="60" fillId="0" borderId="227" xfId="8" applyNumberFormat="1" applyFont="1" applyFill="1" applyBorder="1" applyAlignment="1"/>
    <xf numFmtId="0" fontId="57" fillId="0" borderId="64" xfId="2" applyFont="1" applyBorder="1"/>
    <xf numFmtId="170" fontId="57" fillId="0" borderId="64" xfId="8" applyNumberFormat="1" applyFont="1" applyFill="1" applyBorder="1" applyAlignment="1">
      <alignment horizontal="center"/>
    </xf>
    <xf numFmtId="170" fontId="57" fillId="0" borderId="64" xfId="8" applyNumberFormat="1" applyFont="1" applyFill="1" applyBorder="1" applyAlignment="1"/>
    <xf numFmtId="0" fontId="57" fillId="0" borderId="67" xfId="2" applyFont="1" applyBorder="1"/>
    <xf numFmtId="170" fontId="57" fillId="0" borderId="67" xfId="8" applyNumberFormat="1" applyFont="1" applyFill="1" applyBorder="1" applyAlignment="1">
      <alignment horizontal="center"/>
    </xf>
    <xf numFmtId="170" fontId="57" fillId="0" borderId="67" xfId="8" applyNumberFormat="1" applyFont="1" applyFill="1" applyBorder="1" applyAlignment="1"/>
    <xf numFmtId="170" fontId="57" fillId="0" borderId="236" xfId="8" applyNumberFormat="1" applyFont="1" applyFill="1" applyBorder="1" applyAlignment="1">
      <alignment horizontal="center"/>
    </xf>
    <xf numFmtId="0" fontId="63" fillId="0" borderId="226" xfId="15" applyFont="1" applyBorder="1"/>
    <xf numFmtId="0" fontId="63" fillId="0" borderId="226" xfId="15" applyFont="1" applyBorder="1" applyAlignment="1">
      <alignment horizontal="center"/>
    </xf>
    <xf numFmtId="170" fontId="63" fillId="0" borderId="226" xfId="16" applyNumberFormat="1" applyFont="1" applyFill="1" applyBorder="1"/>
    <xf numFmtId="3" fontId="63" fillId="0" borderId="226" xfId="15" applyNumberFormat="1" applyFont="1" applyBorder="1"/>
    <xf numFmtId="170" fontId="63" fillId="0" borderId="226" xfId="16" applyNumberFormat="1" applyFont="1" applyFill="1" applyBorder="1" applyAlignment="1"/>
    <xf numFmtId="0" fontId="41" fillId="0" borderId="0" xfId="2" applyFont="1"/>
    <xf numFmtId="0" fontId="63" fillId="0" borderId="86" xfId="15" applyFont="1" applyBorder="1"/>
    <xf numFmtId="0" fontId="63" fillId="0" borderId="86" xfId="15" applyFont="1" applyBorder="1" applyAlignment="1">
      <alignment horizontal="center"/>
    </xf>
    <xf numFmtId="170" fontId="63" fillId="0" borderId="86" xfId="8" applyNumberFormat="1" applyFont="1" applyFill="1" applyBorder="1" applyAlignment="1"/>
    <xf numFmtId="170" fontId="63" fillId="0" borderId="86" xfId="16" applyNumberFormat="1" applyFont="1" applyFill="1" applyBorder="1"/>
    <xf numFmtId="170" fontId="63" fillId="0" borderId="86" xfId="16" applyNumberFormat="1" applyFont="1" applyFill="1" applyBorder="1" applyAlignment="1"/>
    <xf numFmtId="3" fontId="63" fillId="0" borderId="86" xfId="15" applyNumberFormat="1" applyFont="1" applyBorder="1"/>
    <xf numFmtId="43" fontId="41" fillId="0" borderId="0" xfId="8" applyFont="1" applyAlignment="1"/>
    <xf numFmtId="0" fontId="63" fillId="0" borderId="2" xfId="15" applyFont="1" applyBorder="1"/>
    <xf numFmtId="0" fontId="63" fillId="0" borderId="86" xfId="17" applyFont="1" applyBorder="1"/>
    <xf numFmtId="0" fontId="63" fillId="0" borderId="2" xfId="18" applyNumberFormat="1" applyFont="1" applyBorder="1" applyAlignment="1">
      <alignment horizontal="left"/>
    </xf>
    <xf numFmtId="0" fontId="63" fillId="0" borderId="86" xfId="19" applyFont="1" applyBorder="1"/>
    <xf numFmtId="0" fontId="63" fillId="0" borderId="96" xfId="15" applyFont="1" applyBorder="1"/>
    <xf numFmtId="0" fontId="63" fillId="0" borderId="86" xfId="10" applyFont="1" applyBorder="1"/>
    <xf numFmtId="0" fontId="63" fillId="0" borderId="86" xfId="10" applyFont="1" applyBorder="1" applyAlignment="1">
      <alignment vertical="center"/>
    </xf>
    <xf numFmtId="0" fontId="63" fillId="0" borderId="86" xfId="19" applyFont="1" applyBorder="1" applyAlignment="1">
      <alignment horizontal="left"/>
    </xf>
    <xf numFmtId="0" fontId="63" fillId="0" borderId="86" xfId="17" applyFont="1" applyBorder="1" applyAlignment="1">
      <alignment horizontal="left"/>
    </xf>
    <xf numFmtId="0" fontId="61" fillId="0" borderId="0" xfId="2" applyFont="1" applyAlignment="1">
      <alignment horizontal="center" vertical="center" textRotation="180"/>
    </xf>
    <xf numFmtId="0" fontId="63" fillId="0" borderId="86" xfId="15" applyFont="1" applyFill="1" applyBorder="1"/>
    <xf numFmtId="0" fontId="60" fillId="0" borderId="0" xfId="2" applyFont="1"/>
    <xf numFmtId="0" fontId="63" fillId="0" borderId="237" xfId="2" applyFont="1" applyBorder="1"/>
    <xf numFmtId="0" fontId="63" fillId="0" borderId="237" xfId="2" applyFont="1" applyBorder="1" applyAlignment="1">
      <alignment horizontal="center"/>
    </xf>
    <xf numFmtId="170" fontId="63" fillId="0" borderId="237" xfId="8" applyNumberFormat="1" applyFont="1" applyFill="1" applyBorder="1" applyAlignment="1"/>
    <xf numFmtId="43" fontId="20" fillId="0" borderId="0" xfId="8" applyFont="1" applyFill="1" applyAlignment="1"/>
    <xf numFmtId="3" fontId="59" fillId="0" borderId="0" xfId="15" applyNumberFormat="1" applyFont="1"/>
    <xf numFmtId="3" fontId="59" fillId="0" borderId="0" xfId="15" applyNumberFormat="1" applyFont="1" applyAlignment="1">
      <alignment horizontal="center"/>
    </xf>
    <xf numFmtId="3" fontId="60" fillId="0" borderId="0" xfId="15" applyNumberFormat="1" applyFont="1"/>
    <xf numFmtId="170" fontId="59" fillId="0" borderId="0" xfId="16" applyNumberFormat="1" applyFont="1" applyFill="1" applyBorder="1" applyAlignment="1"/>
    <xf numFmtId="170" fontId="60" fillId="0" borderId="0" xfId="16" applyNumberFormat="1" applyFont="1" applyFill="1" applyAlignment="1"/>
    <xf numFmtId="170" fontId="60" fillId="0" borderId="0" xfId="16" applyNumberFormat="1" applyFont="1" applyFill="1" applyBorder="1" applyAlignment="1"/>
    <xf numFmtId="0" fontId="20" fillId="0" borderId="0" xfId="15" applyFont="1"/>
    <xf numFmtId="170" fontId="59" fillId="0" borderId="0" xfId="16" applyNumberFormat="1" applyFont="1" applyFill="1" applyAlignment="1"/>
    <xf numFmtId="3" fontId="59" fillId="0" borderId="227" xfId="15" applyNumberFormat="1" applyFont="1" applyBorder="1"/>
    <xf numFmtId="3" fontId="62" fillId="0" borderId="227" xfId="15" applyNumberFormat="1" applyFont="1" applyBorder="1" applyAlignment="1">
      <alignment horizontal="center"/>
    </xf>
    <xf numFmtId="3" fontId="60" fillId="0" borderId="227" xfId="15" applyNumberFormat="1" applyFont="1" applyBorder="1"/>
    <xf numFmtId="170" fontId="59" fillId="0" borderId="227" xfId="16" applyNumberFormat="1" applyFont="1" applyFill="1" applyBorder="1" applyAlignment="1"/>
    <xf numFmtId="170" fontId="60" fillId="0" borderId="227" xfId="16" applyNumberFormat="1" applyFont="1" applyFill="1" applyBorder="1" applyAlignment="1"/>
    <xf numFmtId="0" fontId="57" fillId="0" borderId="64" xfId="15" applyFont="1" applyBorder="1"/>
    <xf numFmtId="170" fontId="57" fillId="0" borderId="64" xfId="16" applyNumberFormat="1" applyFont="1" applyFill="1" applyBorder="1" applyAlignment="1">
      <alignment horizontal="center"/>
    </xf>
    <xf numFmtId="0" fontId="57" fillId="0" borderId="64" xfId="15" applyFont="1" applyBorder="1" applyAlignment="1">
      <alignment horizontal="center"/>
    </xf>
    <xf numFmtId="170" fontId="57" fillId="0" borderId="64" xfId="16" applyNumberFormat="1" applyFont="1" applyFill="1" applyBorder="1" applyAlignment="1"/>
    <xf numFmtId="0" fontId="57" fillId="0" borderId="67" xfId="15" applyFont="1" applyBorder="1"/>
    <xf numFmtId="170" fontId="57" fillId="0" borderId="67" xfId="16" applyNumberFormat="1" applyFont="1" applyFill="1" applyBorder="1" applyAlignment="1">
      <alignment horizontal="center"/>
    </xf>
    <xf numFmtId="0" fontId="57" fillId="0" borderId="67" xfId="15" applyFont="1" applyBorder="1" applyAlignment="1">
      <alignment horizontal="center"/>
    </xf>
    <xf numFmtId="170" fontId="57" fillId="0" borderId="67" xfId="16" applyNumberFormat="1" applyFont="1" applyFill="1" applyBorder="1" applyAlignment="1"/>
    <xf numFmtId="0" fontId="57" fillId="0" borderId="236" xfId="15" applyFont="1" applyBorder="1" applyAlignment="1">
      <alignment horizontal="center"/>
    </xf>
    <xf numFmtId="170" fontId="57" fillId="0" borderId="236" xfId="16" applyNumberFormat="1" applyFont="1" applyFill="1" applyBorder="1" applyAlignment="1">
      <alignment horizontal="center"/>
    </xf>
    <xf numFmtId="0" fontId="63" fillId="0" borderId="0" xfId="15" applyFont="1"/>
    <xf numFmtId="0" fontId="41" fillId="0" borderId="0" xfId="15" applyFont="1"/>
    <xf numFmtId="43" fontId="41" fillId="0" borderId="0" xfId="16" applyFont="1" applyAlignment="1"/>
    <xf numFmtId="0" fontId="63" fillId="0" borderId="86" xfId="15" applyFont="1" applyFill="1" applyBorder="1" applyAlignment="1">
      <alignment horizontal="center"/>
    </xf>
    <xf numFmtId="3" fontId="63" fillId="0" borderId="86" xfId="15" applyNumberFormat="1" applyFont="1" applyFill="1" applyBorder="1"/>
    <xf numFmtId="0" fontId="63" fillId="0" borderId="86" xfId="19" applyFont="1" applyFill="1" applyBorder="1" applyAlignment="1">
      <alignment horizontal="left"/>
    </xf>
    <xf numFmtId="0" fontId="63" fillId="0" borderId="86" xfId="19" applyFont="1" applyFill="1" applyBorder="1"/>
    <xf numFmtId="0" fontId="61" fillId="0" borderId="0" xfId="15" applyFont="1" applyAlignment="1">
      <alignment horizontal="center" vertical="center" textRotation="180"/>
    </xf>
    <xf numFmtId="0" fontId="41" fillId="6" borderId="86" xfId="15" applyFont="1" applyFill="1" applyBorder="1"/>
    <xf numFmtId="0" fontId="41" fillId="0" borderId="86" xfId="15" applyFont="1" applyBorder="1"/>
    <xf numFmtId="0" fontId="63" fillId="6" borderId="86" xfId="19" applyFont="1" applyFill="1" applyBorder="1" applyAlignment="1">
      <alignment horizontal="left"/>
    </xf>
    <xf numFmtId="0" fontId="63" fillId="6" borderId="86" xfId="15" applyFont="1" applyFill="1" applyBorder="1"/>
    <xf numFmtId="0" fontId="63" fillId="6" borderId="86" xfId="17" applyFont="1" applyFill="1" applyBorder="1"/>
    <xf numFmtId="0" fontId="63" fillId="0" borderId="237" xfId="15" applyFont="1" applyBorder="1"/>
    <xf numFmtId="0" fontId="63" fillId="0" borderId="237" xfId="15" applyFont="1" applyBorder="1" applyAlignment="1">
      <alignment horizontal="center"/>
    </xf>
    <xf numFmtId="170" fontId="63" fillId="0" borderId="237" xfId="16" applyNumberFormat="1" applyFont="1" applyFill="1" applyBorder="1" applyAlignment="1"/>
    <xf numFmtId="0" fontId="60" fillId="0" borderId="0" xfId="15" applyFont="1"/>
    <xf numFmtId="170" fontId="20" fillId="0" borderId="0" xfId="16" applyNumberFormat="1" applyFont="1" applyFill="1" applyAlignment="1"/>
    <xf numFmtId="170" fontId="63" fillId="0" borderId="0" xfId="16" applyNumberFormat="1" applyFont="1" applyFill="1" applyAlignment="1"/>
    <xf numFmtId="43" fontId="63" fillId="0" borderId="0" xfId="16" applyFont="1" applyFill="1" applyAlignment="1"/>
    <xf numFmtId="43" fontId="20" fillId="0" borderId="0" xfId="16" applyFont="1" applyFill="1" applyAlignment="1"/>
    <xf numFmtId="43" fontId="20" fillId="0" borderId="0" xfId="16" applyNumberFormat="1" applyFont="1" applyFill="1" applyAlignment="1"/>
    <xf numFmtId="0" fontId="41" fillId="0" borderId="0" xfId="2" quotePrefix="1" applyFont="1" applyAlignment="1">
      <alignment horizontal="left" vertical="center" textRotation="180" wrapText="1"/>
    </xf>
    <xf numFmtId="0" fontId="41" fillId="0" borderId="0" xfId="2" applyFont="1" applyAlignment="1">
      <alignment horizontal="left" vertical="center" textRotation="180" wrapText="1"/>
    </xf>
    <xf numFmtId="0" fontId="3" fillId="0" borderId="0" xfId="11" applyFont="1" applyAlignment="1"/>
    <xf numFmtId="0" fontId="3" fillId="0" borderId="0" xfId="11" applyFont="1" applyAlignment="1">
      <alignment horizontal="left"/>
    </xf>
    <xf numFmtId="0" fontId="2" fillId="0" borderId="0" xfId="3" applyFont="1" applyAlignment="1"/>
    <xf numFmtId="0" fontId="3" fillId="0" borderId="227" xfId="11" applyFont="1" applyBorder="1" applyAlignment="1"/>
    <xf numFmtId="0" fontId="2" fillId="0" borderId="227" xfId="3" applyFont="1" applyBorder="1" applyAlignment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3" fontId="3" fillId="0" borderId="210" xfId="0" applyNumberFormat="1" applyFont="1" applyBorder="1" applyAlignment="1">
      <alignment horizontal="center"/>
    </xf>
    <xf numFmtId="3" fontId="3" fillId="0" borderId="211" xfId="0" applyNumberFormat="1" applyFont="1" applyBorder="1" applyAlignment="1">
      <alignment horizontal="center"/>
    </xf>
    <xf numFmtId="3" fontId="3" fillId="0" borderId="212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0" fontId="58" fillId="0" borderId="0" xfId="2" applyFont="1" applyAlignment="1">
      <alignment horizontal="center" vertical="center" textRotation="180"/>
    </xf>
    <xf numFmtId="0" fontId="61" fillId="0" borderId="0" xfId="2" applyFont="1" applyAlignment="1">
      <alignment horizontal="center" vertical="center" textRotation="180"/>
    </xf>
    <xf numFmtId="0" fontId="20" fillId="0" borderId="0" xfId="2" applyAlignment="1"/>
    <xf numFmtId="0" fontId="58" fillId="0" borderId="0" xfId="15" applyFont="1" applyAlignment="1">
      <alignment horizontal="center" vertical="center" textRotation="180"/>
    </xf>
    <xf numFmtId="0" fontId="61" fillId="0" borderId="0" xfId="15" applyFont="1" applyAlignment="1">
      <alignment horizontal="center" vertical="center" textRotation="180"/>
    </xf>
    <xf numFmtId="0" fontId="20" fillId="0" borderId="0" xfId="15" applyAlignment="1"/>
  </cellXfs>
  <cellStyles count="20">
    <cellStyle name="Comma" xfId="5" builtinId="3"/>
    <cellStyle name="Comma 10" xfId="12" xr:uid="{0B2E7937-1823-4E15-A952-B8A46B50CC05}"/>
    <cellStyle name="Comma 11 2" xfId="16" xr:uid="{8D2B95BB-6BB8-46D2-99FE-F420EECA848A}"/>
    <cellStyle name="Comma 2" xfId="6" xr:uid="{00000000-0005-0000-0000-000001000000}"/>
    <cellStyle name="Comma 3" xfId="8" xr:uid="{16DDE10D-C674-42D7-A9FB-0B624949C6AA}"/>
    <cellStyle name="Currency" xfId="1" builtinId="4"/>
    <cellStyle name="Currency 2" xfId="7" xr:uid="{00000000-0005-0000-0000-000003000000}"/>
    <cellStyle name="Normal" xfId="0" builtinId="0"/>
    <cellStyle name="Normal 10" xfId="19" xr:uid="{E16EB561-A0CC-492D-9238-3D99A51A53AE}"/>
    <cellStyle name="Normal 17 2" xfId="15" xr:uid="{85CB58C0-5F0C-471D-A6A6-EB11BB272461}"/>
    <cellStyle name="Normal 2" xfId="2" xr:uid="{00000000-0005-0000-0000-000005000000}"/>
    <cellStyle name="Normal 2 2" xfId="9" xr:uid="{F803E665-FDE0-4964-9F7A-08D84F44C996}"/>
    <cellStyle name="Normal 2 2 2" xfId="10" xr:uid="{1775CDB7-808E-4AE0-8CAB-EECB4541F6A1}"/>
    <cellStyle name="Normal 22 2" xfId="17" xr:uid="{B1D313E1-AAB9-4E42-9981-4685DF58BD73}"/>
    <cellStyle name="Normal 6" xfId="3" xr:uid="{00000000-0005-0000-0000-000006000000}"/>
    <cellStyle name="Normal 7" xfId="13" xr:uid="{D40CBE14-A49D-40AE-8BE5-B6837B471606}"/>
    <cellStyle name="Normal_BOR-12 for FY06" xfId="11" xr:uid="{103204C7-2DC7-4A85-93CD-704CD7A7AA60}"/>
    <cellStyle name="Normal_Position Budget as of May 14, 2003" xfId="18" xr:uid="{6EC9F887-9B20-4329-9C33-02D87E36E37A}"/>
    <cellStyle name="Percent" xfId="4" builtinId="5"/>
    <cellStyle name="Percent 2" xfId="14" xr:uid="{CA1F3268-7AF6-4C26-A955-421B585F11B5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8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K32"/>
  <sheetViews>
    <sheetView workbookViewId="0">
      <selection activeCell="C27" sqref="C27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540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GRAMBLING STATE UNIVERSITY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12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1" t="s">
        <v>422</v>
      </c>
      <c r="B5" s="52" t="s">
        <v>423</v>
      </c>
    </row>
    <row r="6" spans="1:11" x14ac:dyDescent="0.25">
      <c r="A6" s="58" t="s">
        <v>424</v>
      </c>
      <c r="B6" s="554">
        <v>5078029.32</v>
      </c>
    </row>
    <row r="7" spans="1:11" x14ac:dyDescent="0.25">
      <c r="A7" s="58" t="s">
        <v>445</v>
      </c>
      <c r="B7" s="554">
        <v>1427004</v>
      </c>
    </row>
    <row r="8" spans="1:11" ht="14.25" customHeight="1" x14ac:dyDescent="0.25">
      <c r="A8" s="58" t="s">
        <v>427</v>
      </c>
      <c r="B8" s="555">
        <v>2087527.56</v>
      </c>
    </row>
    <row r="9" spans="1:11" ht="14.25" customHeight="1" x14ac:dyDescent="0.25">
      <c r="A9" s="58" t="s">
        <v>448</v>
      </c>
      <c r="B9" s="555">
        <v>73498.740000000005</v>
      </c>
    </row>
    <row r="10" spans="1:11" x14ac:dyDescent="0.25">
      <c r="A10" s="58" t="s">
        <v>425</v>
      </c>
      <c r="B10" s="554">
        <v>2972530.5599999996</v>
      </c>
    </row>
    <row r="11" spans="1:11" x14ac:dyDescent="0.25">
      <c r="A11" s="58" t="s">
        <v>426</v>
      </c>
      <c r="B11" s="554">
        <v>2031518.2800000003</v>
      </c>
    </row>
    <row r="12" spans="1:11" x14ac:dyDescent="0.25">
      <c r="A12" s="557" t="s">
        <v>428</v>
      </c>
      <c r="B12" s="554">
        <v>3792111</v>
      </c>
    </row>
    <row r="13" spans="1:11" x14ac:dyDescent="0.25">
      <c r="A13" s="557" t="s">
        <v>429</v>
      </c>
      <c r="B13" s="554">
        <v>100069</v>
      </c>
    </row>
    <row r="14" spans="1:11" x14ac:dyDescent="0.25">
      <c r="A14" s="58" t="s">
        <v>430</v>
      </c>
      <c r="B14" s="554">
        <v>488564.76</v>
      </c>
    </row>
    <row r="15" spans="1:11" x14ac:dyDescent="0.25">
      <c r="A15" s="58" t="s">
        <v>431</v>
      </c>
      <c r="B15" s="554">
        <v>22936</v>
      </c>
    </row>
    <row r="16" spans="1:11" x14ac:dyDescent="0.25">
      <c r="A16" s="557" t="s">
        <v>432</v>
      </c>
      <c r="B16" s="558">
        <v>900</v>
      </c>
    </row>
    <row r="17" spans="1:2" x14ac:dyDescent="0.25">
      <c r="A17" s="58" t="s">
        <v>433</v>
      </c>
      <c r="B17" s="53"/>
    </row>
    <row r="18" spans="1:2" x14ac:dyDescent="0.25">
      <c r="A18" s="58" t="s">
        <v>434</v>
      </c>
      <c r="B18" s="53"/>
    </row>
    <row r="19" spans="1:2" x14ac:dyDescent="0.25">
      <c r="A19" s="58" t="s">
        <v>435</v>
      </c>
      <c r="B19" s="53"/>
    </row>
    <row r="20" spans="1:2" ht="15.75" customHeight="1" x14ac:dyDescent="0.25">
      <c r="A20" s="557" t="s">
        <v>436</v>
      </c>
      <c r="B20" s="560"/>
    </row>
    <row r="21" spans="1:2" x14ac:dyDescent="0.25">
      <c r="A21" s="58" t="s">
        <v>437</v>
      </c>
      <c r="B21" s="53"/>
    </row>
    <row r="22" spans="1:2" x14ac:dyDescent="0.25">
      <c r="A22" s="58" t="s">
        <v>438</v>
      </c>
      <c r="B22" s="53"/>
    </row>
    <row r="23" spans="1:2" x14ac:dyDescent="0.25">
      <c r="A23" s="59" t="s">
        <v>439</v>
      </c>
      <c r="B23" s="54"/>
    </row>
    <row r="24" spans="1:2" ht="15.75" thickBot="1" x14ac:dyDescent="0.3">
      <c r="A24" s="59" t="s">
        <v>440</v>
      </c>
      <c r="B24" s="54">
        <v>21697.38</v>
      </c>
    </row>
    <row r="25" spans="1:2" ht="15.75" thickBot="1" x14ac:dyDescent="0.3">
      <c r="A25" s="55" t="s">
        <v>441</v>
      </c>
      <c r="B25" s="56">
        <f>SUM(B6:B24)</f>
        <v>18096386.600000001</v>
      </c>
    </row>
    <row r="28" spans="1:2" x14ac:dyDescent="0.25">
      <c r="A28" s="9" t="s">
        <v>442</v>
      </c>
    </row>
    <row r="29" spans="1:2" x14ac:dyDescent="0.25">
      <c r="A29" t="s">
        <v>588</v>
      </c>
      <c r="B29" s="57">
        <v>21697</v>
      </c>
    </row>
    <row r="30" spans="1:2" x14ac:dyDescent="0.25">
      <c r="A30" t="s">
        <v>443</v>
      </c>
      <c r="B30" s="57">
        <v>0</v>
      </c>
    </row>
    <row r="31" spans="1:2" x14ac:dyDescent="0.25">
      <c r="A31" t="s">
        <v>444</v>
      </c>
      <c r="B31" s="57">
        <v>0</v>
      </c>
    </row>
    <row r="32" spans="1:2" x14ac:dyDescent="0.25">
      <c r="A32" t="s">
        <v>302</v>
      </c>
      <c r="B32" s="60">
        <f>SUM(B29:B31)</f>
        <v>21697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  <pageSetUpPr fitToPage="1"/>
  </sheetPr>
  <dimension ref="A1:M116"/>
  <sheetViews>
    <sheetView zoomScale="80" zoomScaleNormal="80" workbookViewId="0">
      <pane xSplit="5" ySplit="6" topLeftCell="F76" activePane="bottomRight" state="frozen"/>
      <selection pane="topRight" activeCell="F1" sqref="F1"/>
      <selection pane="bottomLeft" activeCell="A7" sqref="A7"/>
      <selection pane="bottomRight" activeCell="C110" sqref="C110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541</v>
      </c>
      <c r="B1"/>
      <c r="C1" s="1"/>
    </row>
    <row r="2" spans="1:12" x14ac:dyDescent="0.25">
      <c r="A2" s="2" t="s">
        <v>79</v>
      </c>
      <c r="B2" s="9" t="s">
        <v>563</v>
      </c>
      <c r="C2" s="4"/>
      <c r="E2" t="s">
        <v>117</v>
      </c>
    </row>
    <row r="3" spans="1:12" x14ac:dyDescent="0.25">
      <c r="A3" s="6" t="s">
        <v>116</v>
      </c>
      <c r="B3" s="7">
        <v>12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1" t="s">
        <v>118</v>
      </c>
      <c r="B5" s="13" t="s">
        <v>1</v>
      </c>
      <c r="C5" s="13" t="s">
        <v>1</v>
      </c>
      <c r="D5" s="13" t="s">
        <v>4</v>
      </c>
      <c r="E5" s="62" t="s">
        <v>0</v>
      </c>
      <c r="F5" s="63" t="s">
        <v>5</v>
      </c>
      <c r="G5" s="64"/>
      <c r="H5" s="65" t="s">
        <v>6</v>
      </c>
      <c r="I5" s="64"/>
      <c r="J5" s="65" t="s">
        <v>7</v>
      </c>
      <c r="K5" s="64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6" t="s">
        <v>8</v>
      </c>
      <c r="G6" s="67" t="s">
        <v>9</v>
      </c>
      <c r="H6" s="66" t="s">
        <v>8</v>
      </c>
      <c r="I6" s="67" t="s">
        <v>9</v>
      </c>
      <c r="J6" s="68" t="s">
        <v>8</v>
      </c>
      <c r="K6" s="69" t="s">
        <v>9</v>
      </c>
    </row>
    <row r="7" spans="1:12" s="3" customFormat="1" ht="15.75" thickTop="1" x14ac:dyDescent="0.25">
      <c r="A7" s="70">
        <f>B3</f>
        <v>12</v>
      </c>
      <c r="B7" s="71">
        <v>500</v>
      </c>
      <c r="C7" s="72" t="s">
        <v>10</v>
      </c>
      <c r="D7" s="71">
        <v>501</v>
      </c>
      <c r="E7" s="73" t="s">
        <v>10</v>
      </c>
      <c r="F7" s="74">
        <v>26198825.809999999</v>
      </c>
      <c r="G7" s="75"/>
      <c r="H7" s="74">
        <v>29875091</v>
      </c>
      <c r="I7" s="75"/>
      <c r="J7" s="74">
        <v>30375478</v>
      </c>
      <c r="K7" s="75"/>
    </row>
    <row r="8" spans="1:12" x14ac:dyDescent="0.25">
      <c r="A8" s="76"/>
      <c r="B8" s="77"/>
      <c r="C8" s="21"/>
      <c r="D8" s="77"/>
      <c r="E8" s="78"/>
      <c r="F8" s="79"/>
      <c r="G8" s="80"/>
      <c r="H8" s="79"/>
      <c r="I8" s="80"/>
      <c r="J8" s="79"/>
      <c r="K8" s="80"/>
    </row>
    <row r="9" spans="1:12" x14ac:dyDescent="0.25">
      <c r="A9" s="76">
        <f>B3</f>
        <v>12</v>
      </c>
      <c r="B9" s="77">
        <v>510</v>
      </c>
      <c r="C9" s="21" t="s">
        <v>11</v>
      </c>
      <c r="D9" s="77">
        <v>511</v>
      </c>
      <c r="E9" s="78" t="s">
        <v>12</v>
      </c>
      <c r="F9" s="79">
        <v>1144090</v>
      </c>
      <c r="G9" s="80"/>
      <c r="H9" s="79">
        <v>1150000</v>
      </c>
      <c r="I9" s="80"/>
      <c r="J9" s="79">
        <v>1144000</v>
      </c>
      <c r="K9" s="80"/>
    </row>
    <row r="10" spans="1:12" x14ac:dyDescent="0.25">
      <c r="A10" s="76">
        <f>B3</f>
        <v>12</v>
      </c>
      <c r="B10" s="77">
        <v>510</v>
      </c>
      <c r="C10" s="21" t="s">
        <v>11</v>
      </c>
      <c r="D10" s="77">
        <v>512</v>
      </c>
      <c r="E10" s="78" t="s">
        <v>13</v>
      </c>
      <c r="F10" s="79">
        <v>629249.5</v>
      </c>
      <c r="G10" s="80"/>
      <c r="H10" s="79">
        <v>630000</v>
      </c>
      <c r="I10" s="80"/>
      <c r="J10" s="79">
        <v>629200</v>
      </c>
      <c r="K10" s="80"/>
    </row>
    <row r="11" spans="1:12" x14ac:dyDescent="0.25">
      <c r="A11" s="76">
        <f>B3</f>
        <v>12</v>
      </c>
      <c r="B11" s="77">
        <v>510</v>
      </c>
      <c r="C11" s="21" t="s">
        <v>11</v>
      </c>
      <c r="D11" s="77">
        <v>513</v>
      </c>
      <c r="E11" s="78" t="s">
        <v>14</v>
      </c>
      <c r="F11" s="79"/>
      <c r="G11" s="80">
        <v>288695</v>
      </c>
      <c r="H11" s="79"/>
      <c r="I11" s="80">
        <v>293089</v>
      </c>
      <c r="J11" s="79"/>
      <c r="K11" s="80">
        <v>288695</v>
      </c>
    </row>
    <row r="12" spans="1:12" x14ac:dyDescent="0.25">
      <c r="A12" s="76">
        <f>B3</f>
        <v>12</v>
      </c>
      <c r="B12" s="77">
        <v>510</v>
      </c>
      <c r="C12" s="21" t="s">
        <v>11</v>
      </c>
      <c r="D12" s="77">
        <v>514</v>
      </c>
      <c r="E12" s="78" t="s">
        <v>15</v>
      </c>
      <c r="F12" s="79"/>
      <c r="G12" s="80">
        <v>126391</v>
      </c>
      <c r="H12" s="79"/>
      <c r="I12" s="80">
        <v>128294</v>
      </c>
      <c r="J12" s="79"/>
      <c r="K12" s="80">
        <v>126391</v>
      </c>
    </row>
    <row r="13" spans="1:12" x14ac:dyDescent="0.25">
      <c r="A13" s="76">
        <f>B4</f>
        <v>0</v>
      </c>
      <c r="B13" s="77">
        <v>510</v>
      </c>
      <c r="C13" s="21" t="s">
        <v>11</v>
      </c>
      <c r="D13" s="77">
        <v>520</v>
      </c>
      <c r="E13" s="78" t="s">
        <v>416</v>
      </c>
      <c r="F13" s="79"/>
      <c r="G13" s="80">
        <v>453064</v>
      </c>
      <c r="H13" s="79"/>
      <c r="I13" s="80">
        <v>457056</v>
      </c>
      <c r="J13" s="79"/>
      <c r="K13" s="80">
        <v>453064</v>
      </c>
    </row>
    <row r="14" spans="1:12" x14ac:dyDescent="0.25">
      <c r="A14" s="76">
        <f>B3</f>
        <v>12</v>
      </c>
      <c r="B14" s="77">
        <v>510</v>
      </c>
      <c r="C14" s="21" t="s">
        <v>11</v>
      </c>
      <c r="D14" s="77">
        <v>515</v>
      </c>
      <c r="E14" s="78" t="s">
        <v>16</v>
      </c>
      <c r="F14" s="79"/>
      <c r="G14" s="80">
        <v>572045</v>
      </c>
      <c r="H14" s="79"/>
      <c r="I14" s="80">
        <v>577680</v>
      </c>
      <c r="J14" s="79"/>
      <c r="K14" s="80">
        <v>572045</v>
      </c>
      <c r="L14" t="s">
        <v>117</v>
      </c>
    </row>
    <row r="15" spans="1:12" x14ac:dyDescent="0.25">
      <c r="A15" s="76">
        <f>B3</f>
        <v>12</v>
      </c>
      <c r="B15" s="77">
        <v>510</v>
      </c>
      <c r="C15" s="21" t="s">
        <v>11</v>
      </c>
      <c r="D15" s="77">
        <v>516</v>
      </c>
      <c r="E15" s="78" t="s">
        <v>17</v>
      </c>
      <c r="F15" s="79"/>
      <c r="G15" s="80">
        <v>1132660</v>
      </c>
      <c r="H15" s="79"/>
      <c r="I15" s="80">
        <v>1142640</v>
      </c>
      <c r="J15" s="79"/>
      <c r="K15" s="80">
        <v>1132660</v>
      </c>
    </row>
    <row r="16" spans="1:12" x14ac:dyDescent="0.25">
      <c r="A16" s="76">
        <v>0</v>
      </c>
      <c r="B16" s="77">
        <v>510</v>
      </c>
      <c r="C16" s="21" t="s">
        <v>11</v>
      </c>
      <c r="D16" s="77">
        <v>521</v>
      </c>
      <c r="E16" s="78" t="s">
        <v>418</v>
      </c>
      <c r="F16" s="79"/>
      <c r="G16" s="80"/>
      <c r="H16" s="79"/>
      <c r="I16" s="80"/>
      <c r="J16" s="79"/>
      <c r="K16" s="80"/>
    </row>
    <row r="17" spans="1:13" x14ac:dyDescent="0.25">
      <c r="A17" s="76">
        <f>B3</f>
        <v>12</v>
      </c>
      <c r="B17" s="77">
        <v>510</v>
      </c>
      <c r="C17" s="21" t="s">
        <v>11</v>
      </c>
      <c r="D17" s="77">
        <v>517</v>
      </c>
      <c r="E17" s="78" t="s">
        <v>18</v>
      </c>
      <c r="F17" s="79"/>
      <c r="G17" s="80">
        <v>234951.25</v>
      </c>
      <c r="H17" s="79"/>
      <c r="I17" s="80">
        <v>209807</v>
      </c>
      <c r="J17" s="79"/>
      <c r="K17" s="546">
        <v>234951</v>
      </c>
      <c r="L17" s="556"/>
    </row>
    <row r="18" spans="1:13" x14ac:dyDescent="0.25">
      <c r="A18" s="76">
        <f>B3</f>
        <v>12</v>
      </c>
      <c r="B18" s="77">
        <v>510</v>
      </c>
      <c r="C18" s="21" t="s">
        <v>11</v>
      </c>
      <c r="D18" s="77">
        <v>518</v>
      </c>
      <c r="E18" s="78" t="s">
        <v>19</v>
      </c>
      <c r="F18" s="79"/>
      <c r="G18" s="80">
        <v>2150179</v>
      </c>
      <c r="H18" s="79"/>
      <c r="I18" s="546">
        <v>2174318</v>
      </c>
      <c r="J18" s="79"/>
      <c r="K18" s="80">
        <v>2145558</v>
      </c>
    </row>
    <row r="19" spans="1:13" x14ac:dyDescent="0.25">
      <c r="A19" s="76">
        <f>B3</f>
        <v>12</v>
      </c>
      <c r="B19" s="77">
        <v>510</v>
      </c>
      <c r="C19" s="21" t="s">
        <v>11</v>
      </c>
      <c r="D19" s="77">
        <v>519</v>
      </c>
      <c r="E19" s="78" t="s">
        <v>20</v>
      </c>
      <c r="F19" s="79">
        <v>2311270.7000000002</v>
      </c>
      <c r="G19" s="80"/>
      <c r="H19" s="79">
        <v>2515452</v>
      </c>
      <c r="I19" s="80"/>
      <c r="J19" s="79">
        <v>2682565</v>
      </c>
      <c r="K19" s="80"/>
    </row>
    <row r="20" spans="1:13" s="3" customFormat="1" x14ac:dyDescent="0.25">
      <c r="A20" s="81"/>
      <c r="B20" s="82"/>
      <c r="C20" s="83" t="s">
        <v>119</v>
      </c>
      <c r="D20" s="82"/>
      <c r="E20" s="84"/>
      <c r="F20" s="85">
        <f t="shared" ref="F20:K20" si="0">SUM(F9:F19)</f>
        <v>4084610.2</v>
      </c>
      <c r="G20" s="86">
        <f t="shared" si="0"/>
        <v>4957985.25</v>
      </c>
      <c r="H20" s="85">
        <f t="shared" si="0"/>
        <v>4295452</v>
      </c>
      <c r="I20" s="86">
        <f t="shared" si="0"/>
        <v>4982884</v>
      </c>
      <c r="J20" s="85">
        <f t="shared" si="0"/>
        <v>4455765</v>
      </c>
      <c r="K20" s="86">
        <f t="shared" si="0"/>
        <v>4953364</v>
      </c>
    </row>
    <row r="21" spans="1:13" s="3" customFormat="1" x14ac:dyDescent="0.25">
      <c r="A21" s="81"/>
      <c r="B21" s="82"/>
      <c r="C21" s="83"/>
      <c r="D21" s="82"/>
      <c r="E21" s="84"/>
      <c r="F21" s="85"/>
      <c r="G21" s="86"/>
      <c r="H21" s="85"/>
      <c r="I21" s="86"/>
      <c r="J21" s="85"/>
      <c r="K21" s="86"/>
    </row>
    <row r="22" spans="1:13" x14ac:dyDescent="0.25">
      <c r="A22" s="76">
        <f>B3</f>
        <v>12</v>
      </c>
      <c r="B22" s="77">
        <v>525</v>
      </c>
      <c r="C22" s="21" t="s">
        <v>21</v>
      </c>
      <c r="D22" s="77">
        <v>526</v>
      </c>
      <c r="E22" s="78" t="s">
        <v>22</v>
      </c>
      <c r="F22" s="79"/>
      <c r="G22" s="546">
        <v>1309401.28</v>
      </c>
      <c r="H22" s="79"/>
      <c r="I22" s="546">
        <v>544167</v>
      </c>
      <c r="J22" s="79"/>
      <c r="K22" s="80">
        <f>626156+5900+49788</f>
        <v>681844</v>
      </c>
      <c r="M22" t="s">
        <v>117</v>
      </c>
    </row>
    <row r="23" spans="1:13" x14ac:dyDescent="0.25">
      <c r="A23" s="76">
        <f>B3</f>
        <v>12</v>
      </c>
      <c r="B23" s="77">
        <v>525</v>
      </c>
      <c r="C23" s="21" t="s">
        <v>21</v>
      </c>
      <c r="D23" s="77">
        <v>527</v>
      </c>
      <c r="E23" s="78" t="s">
        <v>23</v>
      </c>
      <c r="F23" s="79">
        <f>57875.5+42225.56+1011702.5+30330+105134.42+52400+86557.83+16040.01</f>
        <v>1402265.82</v>
      </c>
      <c r="G23" s="80"/>
      <c r="H23" s="79">
        <f>58000+42000+1020000+92000+95000+160000+90000+26000</f>
        <v>1583000</v>
      </c>
      <c r="I23" s="80"/>
      <c r="J23" s="79">
        <f>57000+42000+1010000+30000+105000+52000+86000+16000</f>
        <v>1398000</v>
      </c>
      <c r="K23" s="80"/>
    </row>
    <row r="24" spans="1:13" s="3" customFormat="1" x14ac:dyDescent="0.25">
      <c r="A24" s="81"/>
      <c r="B24" s="82"/>
      <c r="C24" s="83" t="s">
        <v>379</v>
      </c>
      <c r="D24" s="82"/>
      <c r="E24" s="84"/>
      <c r="F24" s="85">
        <f t="shared" ref="F24:K24" si="1">SUM(F22:F23)</f>
        <v>1402265.82</v>
      </c>
      <c r="G24" s="86">
        <f t="shared" si="1"/>
        <v>1309401.28</v>
      </c>
      <c r="H24" s="85">
        <f t="shared" ref="H24:I24" si="2">SUM(H22:H23)</f>
        <v>1583000</v>
      </c>
      <c r="I24" s="86">
        <f t="shared" si="2"/>
        <v>544167</v>
      </c>
      <c r="J24" s="85">
        <f t="shared" si="1"/>
        <v>1398000</v>
      </c>
      <c r="K24" s="86">
        <f t="shared" si="1"/>
        <v>681844</v>
      </c>
    </row>
    <row r="25" spans="1:13" s="3" customFormat="1" x14ac:dyDescent="0.25">
      <c r="A25" s="81"/>
      <c r="B25" s="82"/>
      <c r="C25" s="83"/>
      <c r="D25" s="82"/>
      <c r="E25" s="84"/>
      <c r="F25" s="85"/>
      <c r="G25" s="86"/>
      <c r="H25" s="85"/>
      <c r="I25" s="86"/>
      <c r="J25" s="85"/>
      <c r="K25" s="86"/>
    </row>
    <row r="26" spans="1:13" x14ac:dyDescent="0.25">
      <c r="A26" s="76">
        <f>B3</f>
        <v>12</v>
      </c>
      <c r="B26" s="77">
        <v>530</v>
      </c>
      <c r="C26" s="21" t="s">
        <v>24</v>
      </c>
      <c r="D26" s="77">
        <v>531</v>
      </c>
      <c r="E26" s="78" t="s">
        <v>25</v>
      </c>
      <c r="F26" s="79"/>
      <c r="G26" s="80"/>
      <c r="H26" s="79"/>
      <c r="I26" s="80"/>
      <c r="J26" s="79"/>
      <c r="K26" s="80"/>
    </row>
    <row r="27" spans="1:13" x14ac:dyDescent="0.25">
      <c r="A27" s="76">
        <f>B3</f>
        <v>12</v>
      </c>
      <c r="B27" s="77">
        <v>530</v>
      </c>
      <c r="C27" s="21" t="s">
        <v>24</v>
      </c>
      <c r="D27" s="77">
        <v>532</v>
      </c>
      <c r="E27" s="78" t="s">
        <v>26</v>
      </c>
      <c r="F27" s="79"/>
      <c r="G27" s="80"/>
      <c r="H27" s="79"/>
      <c r="I27" s="80"/>
      <c r="J27" s="79"/>
      <c r="K27" s="80"/>
    </row>
    <row r="28" spans="1:13" x14ac:dyDescent="0.25">
      <c r="A28" s="76">
        <f>B3</f>
        <v>12</v>
      </c>
      <c r="B28" s="77">
        <v>530</v>
      </c>
      <c r="C28" s="21" t="s">
        <v>24</v>
      </c>
      <c r="D28" s="77">
        <v>533</v>
      </c>
      <c r="E28" s="78" t="s">
        <v>27</v>
      </c>
      <c r="F28" s="79"/>
      <c r="G28" s="80"/>
      <c r="H28" s="79"/>
      <c r="I28" s="80"/>
      <c r="J28" s="79"/>
      <c r="K28" s="80"/>
    </row>
    <row r="29" spans="1:13" x14ac:dyDescent="0.25">
      <c r="A29" s="76">
        <f>B3</f>
        <v>12</v>
      </c>
      <c r="B29" s="77">
        <v>530</v>
      </c>
      <c r="C29" s="21" t="s">
        <v>24</v>
      </c>
      <c r="D29" s="77">
        <v>534</v>
      </c>
      <c r="E29" s="78" t="s">
        <v>28</v>
      </c>
      <c r="F29" s="79"/>
      <c r="G29" s="80"/>
      <c r="H29" s="79"/>
      <c r="I29" s="80"/>
      <c r="J29" s="79"/>
      <c r="K29" s="80"/>
    </row>
    <row r="30" spans="1:13" x14ac:dyDescent="0.25">
      <c r="A30" s="76">
        <f>B3</f>
        <v>12</v>
      </c>
      <c r="B30" s="77">
        <v>530</v>
      </c>
      <c r="C30" s="21" t="s">
        <v>24</v>
      </c>
      <c r="D30" s="77">
        <v>549</v>
      </c>
      <c r="E30" s="78" t="s">
        <v>29</v>
      </c>
      <c r="F30" s="79">
        <v>835949.55</v>
      </c>
      <c r="G30" s="80"/>
      <c r="H30" s="79">
        <v>716500</v>
      </c>
      <c r="I30" s="80"/>
      <c r="J30" s="79">
        <v>240800</v>
      </c>
      <c r="K30" s="80"/>
    </row>
    <row r="31" spans="1:13" x14ac:dyDescent="0.25">
      <c r="A31" s="76">
        <v>0</v>
      </c>
      <c r="B31" s="77">
        <v>530</v>
      </c>
      <c r="C31" s="21" t="s">
        <v>24</v>
      </c>
      <c r="D31" s="406">
        <v>572</v>
      </c>
      <c r="E31" s="408" t="s">
        <v>465</v>
      </c>
      <c r="F31" s="79"/>
      <c r="G31" s="80"/>
      <c r="H31" s="79"/>
      <c r="I31" s="80"/>
      <c r="J31" s="79"/>
      <c r="K31" s="80"/>
    </row>
    <row r="32" spans="1:13" s="3" customFormat="1" x14ac:dyDescent="0.25">
      <c r="A32" s="81"/>
      <c r="B32" s="82"/>
      <c r="C32" s="83" t="s">
        <v>120</v>
      </c>
      <c r="D32" s="82"/>
      <c r="E32" s="84"/>
      <c r="F32" s="85">
        <f t="shared" ref="F32:K32" si="3">SUM(F26:F31)</f>
        <v>835949.55</v>
      </c>
      <c r="G32" s="86">
        <f t="shared" si="3"/>
        <v>0</v>
      </c>
      <c r="H32" s="85">
        <f t="shared" ref="H32:I32" si="4">SUM(H26:H31)</f>
        <v>716500</v>
      </c>
      <c r="I32" s="86">
        <f t="shared" si="4"/>
        <v>0</v>
      </c>
      <c r="J32" s="85">
        <f t="shared" si="3"/>
        <v>240800</v>
      </c>
      <c r="K32" s="86">
        <f t="shared" si="3"/>
        <v>0</v>
      </c>
    </row>
    <row r="33" spans="1:11" s="3" customFormat="1" x14ac:dyDescent="0.25">
      <c r="A33" s="81"/>
      <c r="B33" s="82"/>
      <c r="C33" s="83"/>
      <c r="D33" s="82"/>
      <c r="E33" s="84"/>
      <c r="F33" s="87"/>
      <c r="G33" s="88"/>
      <c r="H33" s="87"/>
      <c r="I33" s="88"/>
      <c r="J33" s="87"/>
      <c r="K33" s="88"/>
    </row>
    <row r="34" spans="1:11" x14ac:dyDescent="0.25">
      <c r="A34" s="76">
        <f>B3</f>
        <v>12</v>
      </c>
      <c r="B34" s="77">
        <v>550</v>
      </c>
      <c r="C34" s="21" t="s">
        <v>30</v>
      </c>
      <c r="D34" s="77">
        <v>551</v>
      </c>
      <c r="E34" s="78" t="s">
        <v>31</v>
      </c>
      <c r="F34" s="79">
        <f>16891501+1335715</f>
        <v>18227216</v>
      </c>
      <c r="G34" s="80"/>
      <c r="H34" s="79">
        <f>16891501+1335715</f>
        <v>18227216</v>
      </c>
      <c r="I34" s="80"/>
      <c r="J34" s="79">
        <f>16610690+1102177</f>
        <v>17712867</v>
      </c>
      <c r="K34" s="80"/>
    </row>
    <row r="35" spans="1:11" x14ac:dyDescent="0.25">
      <c r="A35" s="76">
        <f>B3</f>
        <v>12</v>
      </c>
      <c r="B35" s="77">
        <v>550</v>
      </c>
      <c r="C35" s="21" t="s">
        <v>30</v>
      </c>
      <c r="D35" s="77">
        <v>552</v>
      </c>
      <c r="E35" s="78" t="s">
        <v>32</v>
      </c>
      <c r="F35" s="79"/>
      <c r="G35" s="80"/>
      <c r="H35" s="79"/>
      <c r="I35" s="80"/>
      <c r="J35" s="79"/>
      <c r="K35" s="80"/>
    </row>
    <row r="36" spans="1:11" x14ac:dyDescent="0.25">
      <c r="A36" s="76">
        <f>B3</f>
        <v>12</v>
      </c>
      <c r="B36" s="77">
        <v>550</v>
      </c>
      <c r="C36" s="21" t="s">
        <v>30</v>
      </c>
      <c r="D36" s="77">
        <v>554</v>
      </c>
      <c r="E36" s="78" t="s">
        <v>127</v>
      </c>
      <c r="F36" s="79"/>
      <c r="G36" s="80"/>
      <c r="H36" s="79"/>
      <c r="I36" s="80"/>
      <c r="J36" s="79"/>
      <c r="K36" s="80"/>
    </row>
    <row r="37" spans="1:11" s="3" customFormat="1" x14ac:dyDescent="0.25">
      <c r="A37" s="81"/>
      <c r="B37" s="82"/>
      <c r="C37" s="83" t="s">
        <v>121</v>
      </c>
      <c r="D37" s="82"/>
      <c r="E37" s="84"/>
      <c r="F37" s="85">
        <f t="shared" ref="F37:K37" si="5">SUM(F34:F36)</f>
        <v>18227216</v>
      </c>
      <c r="G37" s="86">
        <f t="shared" si="5"/>
        <v>0</v>
      </c>
      <c r="H37" s="85">
        <f t="shared" ref="H37:I37" si="6">SUM(H34:H36)</f>
        <v>18227216</v>
      </c>
      <c r="I37" s="86">
        <f t="shared" si="6"/>
        <v>0</v>
      </c>
      <c r="J37" s="85">
        <f t="shared" si="5"/>
        <v>17712867</v>
      </c>
      <c r="K37" s="86">
        <f t="shared" si="5"/>
        <v>0</v>
      </c>
    </row>
    <row r="38" spans="1:11" s="3" customFormat="1" x14ac:dyDescent="0.25">
      <c r="A38" s="81"/>
      <c r="B38" s="82"/>
      <c r="C38" s="83"/>
      <c r="D38" s="82"/>
      <c r="E38" s="84"/>
      <c r="F38" s="85"/>
      <c r="G38" s="86"/>
      <c r="H38" s="85"/>
      <c r="I38" s="86"/>
      <c r="J38" s="85"/>
      <c r="K38" s="86"/>
    </row>
    <row r="39" spans="1:11" x14ac:dyDescent="0.25">
      <c r="A39" s="405">
        <f>B3</f>
        <v>12</v>
      </c>
      <c r="B39" s="406">
        <v>560</v>
      </c>
      <c r="C39" s="407" t="s">
        <v>33</v>
      </c>
      <c r="D39" s="406">
        <v>561</v>
      </c>
      <c r="E39" s="408" t="s">
        <v>450</v>
      </c>
      <c r="F39" s="79"/>
      <c r="G39" s="80"/>
      <c r="H39" s="79"/>
      <c r="I39" s="80"/>
      <c r="J39" s="79"/>
      <c r="K39" s="80"/>
    </row>
    <row r="40" spans="1:11" x14ac:dyDescent="0.25">
      <c r="A40" s="405">
        <f>B3</f>
        <v>12</v>
      </c>
      <c r="B40" s="406">
        <v>560</v>
      </c>
      <c r="C40" s="407" t="s">
        <v>33</v>
      </c>
      <c r="D40" s="406">
        <v>562</v>
      </c>
      <c r="E40" s="408" t="s">
        <v>34</v>
      </c>
      <c r="F40" s="79">
        <f>989423+42570</f>
        <v>1031993</v>
      </c>
      <c r="G40" s="80"/>
      <c r="H40" s="79">
        <f>989423+42570</f>
        <v>1031993</v>
      </c>
      <c r="I40" s="80"/>
      <c r="J40" s="79">
        <v>1510404</v>
      </c>
      <c r="K40" s="80"/>
    </row>
    <row r="41" spans="1:11" x14ac:dyDescent="0.25">
      <c r="A41" s="405">
        <f>B3</f>
        <v>12</v>
      </c>
      <c r="B41" s="406">
        <v>560</v>
      </c>
      <c r="C41" s="407" t="s">
        <v>33</v>
      </c>
      <c r="D41" s="406">
        <v>563</v>
      </c>
      <c r="E41" s="408" t="s">
        <v>463</v>
      </c>
      <c r="F41" s="79"/>
      <c r="G41" s="80"/>
      <c r="H41" s="79"/>
      <c r="I41" s="80"/>
      <c r="J41" s="79"/>
      <c r="K41" s="80"/>
    </row>
    <row r="42" spans="1:11" x14ac:dyDescent="0.25">
      <c r="A42" s="405">
        <f>B3</f>
        <v>12</v>
      </c>
      <c r="B42" s="406">
        <v>560</v>
      </c>
      <c r="C42" s="407" t="s">
        <v>33</v>
      </c>
      <c r="D42" s="406">
        <v>564</v>
      </c>
      <c r="E42" s="408" t="s">
        <v>35</v>
      </c>
      <c r="F42" s="79"/>
      <c r="G42" s="80"/>
      <c r="H42" s="79"/>
      <c r="I42" s="80"/>
      <c r="J42" s="79"/>
      <c r="K42" s="80"/>
    </row>
    <row r="43" spans="1:11" x14ac:dyDescent="0.25">
      <c r="A43" s="405">
        <f>B3</f>
        <v>12</v>
      </c>
      <c r="B43" s="406">
        <v>560</v>
      </c>
      <c r="C43" s="407" t="s">
        <v>33</v>
      </c>
      <c r="D43" s="406">
        <v>565</v>
      </c>
      <c r="E43" s="408" t="s">
        <v>36</v>
      </c>
      <c r="F43" s="79"/>
      <c r="G43" s="80"/>
      <c r="H43" s="79"/>
      <c r="I43" s="80"/>
      <c r="J43" s="79"/>
      <c r="K43" s="80"/>
    </row>
    <row r="44" spans="1:11" x14ac:dyDescent="0.25">
      <c r="A44" s="405">
        <f>B3</f>
        <v>12</v>
      </c>
      <c r="B44" s="406">
        <v>560</v>
      </c>
      <c r="C44" s="407" t="s">
        <v>33</v>
      </c>
      <c r="D44" s="406">
        <v>566</v>
      </c>
      <c r="E44" s="408" t="s">
        <v>527</v>
      </c>
      <c r="F44" s="79"/>
      <c r="G44" s="80"/>
      <c r="H44" s="79"/>
      <c r="I44" s="80"/>
      <c r="J44" s="79"/>
      <c r="K44" s="80"/>
    </row>
    <row r="45" spans="1:11" x14ac:dyDescent="0.25">
      <c r="A45" s="405">
        <f>B3</f>
        <v>12</v>
      </c>
      <c r="B45" s="406">
        <v>560</v>
      </c>
      <c r="C45" s="407" t="s">
        <v>33</v>
      </c>
      <c r="D45" s="406">
        <v>567</v>
      </c>
      <c r="E45" s="408" t="s">
        <v>464</v>
      </c>
      <c r="F45" s="79"/>
      <c r="G45" s="80"/>
      <c r="H45" s="79"/>
      <c r="I45" s="80"/>
      <c r="J45" s="79"/>
      <c r="K45" s="80"/>
    </row>
    <row r="46" spans="1:11" x14ac:dyDescent="0.25">
      <c r="A46" s="405">
        <f>B3</f>
        <v>12</v>
      </c>
      <c r="B46" s="406">
        <v>560</v>
      </c>
      <c r="C46" s="407" t="s">
        <v>33</v>
      </c>
      <c r="D46" s="406">
        <v>570</v>
      </c>
      <c r="E46" s="408" t="s">
        <v>37</v>
      </c>
      <c r="F46" s="79"/>
      <c r="G46" s="80"/>
      <c r="H46" s="79"/>
      <c r="I46" s="80"/>
      <c r="J46" s="79"/>
      <c r="K46" s="80"/>
    </row>
    <row r="47" spans="1:11" x14ac:dyDescent="0.25">
      <c r="A47" s="405">
        <f>B3</f>
        <v>12</v>
      </c>
      <c r="B47" s="406">
        <v>560</v>
      </c>
      <c r="C47" s="407" t="s">
        <v>33</v>
      </c>
      <c r="D47" s="406">
        <v>571</v>
      </c>
      <c r="E47" s="408" t="s">
        <v>451</v>
      </c>
      <c r="F47" s="79"/>
      <c r="G47" s="80"/>
      <c r="H47" s="79"/>
      <c r="I47" s="80"/>
      <c r="J47" s="79"/>
      <c r="K47" s="80"/>
    </row>
    <row r="48" spans="1:11" x14ac:dyDescent="0.25">
      <c r="A48" s="405">
        <f>B3</f>
        <v>12</v>
      </c>
      <c r="B48" s="406">
        <v>560</v>
      </c>
      <c r="C48" s="407" t="s">
        <v>33</v>
      </c>
      <c r="D48" s="406">
        <v>574</v>
      </c>
      <c r="E48" s="408" t="s">
        <v>452</v>
      </c>
      <c r="F48" s="79"/>
      <c r="G48" s="80"/>
      <c r="H48" s="79"/>
      <c r="I48" s="80"/>
      <c r="J48" s="79"/>
      <c r="K48" s="80"/>
    </row>
    <row r="49" spans="1:11" x14ac:dyDescent="0.25">
      <c r="A49" s="405">
        <f>B3</f>
        <v>12</v>
      </c>
      <c r="B49" s="406">
        <v>560</v>
      </c>
      <c r="C49" s="407" t="s">
        <v>33</v>
      </c>
      <c r="D49" s="406">
        <v>575</v>
      </c>
      <c r="E49" s="408" t="s">
        <v>255</v>
      </c>
      <c r="F49" s="79"/>
      <c r="G49" s="80"/>
      <c r="H49" s="79"/>
      <c r="I49" s="80"/>
      <c r="J49" s="79"/>
      <c r="K49" s="80"/>
    </row>
    <row r="50" spans="1:11" x14ac:dyDescent="0.25">
      <c r="A50" s="405">
        <f>B3</f>
        <v>12</v>
      </c>
      <c r="B50" s="406">
        <v>560</v>
      </c>
      <c r="C50" s="407" t="s">
        <v>33</v>
      </c>
      <c r="D50" s="406">
        <v>576</v>
      </c>
      <c r="E50" s="408" t="s">
        <v>364</v>
      </c>
      <c r="F50" s="79"/>
      <c r="G50" s="80"/>
      <c r="H50" s="79"/>
      <c r="I50" s="80"/>
      <c r="J50" s="79"/>
      <c r="K50" s="80"/>
    </row>
    <row r="51" spans="1:11" x14ac:dyDescent="0.25">
      <c r="A51" s="405">
        <f>B3</f>
        <v>12</v>
      </c>
      <c r="B51" s="406">
        <v>560</v>
      </c>
      <c r="C51" s="407" t="s">
        <v>33</v>
      </c>
      <c r="D51" s="406">
        <v>577</v>
      </c>
      <c r="E51" s="408" t="s">
        <v>466</v>
      </c>
      <c r="F51" s="79"/>
      <c r="G51" s="80"/>
      <c r="H51" s="79"/>
      <c r="I51" s="80"/>
      <c r="J51" s="79"/>
      <c r="K51" s="80"/>
    </row>
    <row r="52" spans="1:11" x14ac:dyDescent="0.25">
      <c r="A52" s="405">
        <f>B3</f>
        <v>12</v>
      </c>
      <c r="B52" s="406">
        <v>560</v>
      </c>
      <c r="C52" s="407" t="s">
        <v>33</v>
      </c>
      <c r="D52" s="406">
        <v>578</v>
      </c>
      <c r="E52" s="408" t="s">
        <v>365</v>
      </c>
      <c r="F52" s="79"/>
      <c r="G52" s="80"/>
      <c r="H52" s="79"/>
      <c r="I52" s="80"/>
      <c r="J52" s="79"/>
      <c r="K52" s="80"/>
    </row>
    <row r="53" spans="1:11" x14ac:dyDescent="0.25">
      <c r="A53" s="405">
        <f>B3</f>
        <v>12</v>
      </c>
      <c r="B53" s="406">
        <v>560</v>
      </c>
      <c r="C53" s="407" t="s">
        <v>33</v>
      </c>
      <c r="D53" s="406">
        <v>579</v>
      </c>
      <c r="E53" s="408" t="s">
        <v>415</v>
      </c>
      <c r="F53" s="79"/>
      <c r="G53" s="80"/>
      <c r="H53" s="79"/>
      <c r="I53" s="80"/>
      <c r="J53" s="79"/>
      <c r="K53" s="80"/>
    </row>
    <row r="54" spans="1:11" x14ac:dyDescent="0.25">
      <c r="A54" s="405">
        <f>$B$3</f>
        <v>12</v>
      </c>
      <c r="B54" s="406">
        <v>560</v>
      </c>
      <c r="C54" s="407" t="s">
        <v>33</v>
      </c>
      <c r="D54" s="406"/>
      <c r="E54" s="408" t="s">
        <v>453</v>
      </c>
      <c r="F54" s="385"/>
      <c r="G54" s="386"/>
      <c r="H54" s="385"/>
      <c r="I54" s="386"/>
      <c r="J54" s="385"/>
      <c r="K54" s="386"/>
    </row>
    <row r="55" spans="1:11" x14ac:dyDescent="0.25">
      <c r="A55" s="405">
        <f t="shared" ref="A55:A62" si="7">$B$3</f>
        <v>12</v>
      </c>
      <c r="B55" s="406">
        <v>560</v>
      </c>
      <c r="C55" s="407" t="s">
        <v>33</v>
      </c>
      <c r="D55" s="406"/>
      <c r="E55" s="408" t="s">
        <v>454</v>
      </c>
      <c r="F55" s="385"/>
      <c r="G55" s="386"/>
      <c r="H55" s="385"/>
      <c r="I55" s="386"/>
      <c r="J55" s="385"/>
      <c r="K55" s="386"/>
    </row>
    <row r="56" spans="1:11" x14ac:dyDescent="0.25">
      <c r="A56" s="405">
        <f t="shared" si="7"/>
        <v>12</v>
      </c>
      <c r="B56" s="406">
        <v>560</v>
      </c>
      <c r="C56" s="407" t="s">
        <v>33</v>
      </c>
      <c r="D56" s="406"/>
      <c r="E56" s="408" t="s">
        <v>455</v>
      </c>
      <c r="F56" s="385"/>
      <c r="G56" s="386"/>
      <c r="H56" s="385"/>
      <c r="I56" s="386"/>
      <c r="J56" s="385"/>
      <c r="K56" s="386"/>
    </row>
    <row r="57" spans="1:11" x14ac:dyDescent="0.25">
      <c r="A57" s="405">
        <f t="shared" si="7"/>
        <v>12</v>
      </c>
      <c r="B57" s="406">
        <v>560</v>
      </c>
      <c r="C57" s="407" t="s">
        <v>33</v>
      </c>
      <c r="D57" s="406"/>
      <c r="E57" s="408" t="s">
        <v>456</v>
      </c>
      <c r="F57" s="385"/>
      <c r="G57" s="386"/>
      <c r="H57" s="385"/>
      <c r="I57" s="386"/>
      <c r="J57" s="385"/>
      <c r="K57" s="386"/>
    </row>
    <row r="58" spans="1:11" x14ac:dyDescent="0.25">
      <c r="A58" s="405">
        <f t="shared" si="7"/>
        <v>12</v>
      </c>
      <c r="B58" s="406">
        <v>560</v>
      </c>
      <c r="C58" s="407" t="s">
        <v>33</v>
      </c>
      <c r="D58" s="406"/>
      <c r="E58" s="408" t="s">
        <v>457</v>
      </c>
      <c r="F58" s="385"/>
      <c r="G58" s="386"/>
      <c r="H58" s="385"/>
      <c r="I58" s="386"/>
      <c r="J58" s="385"/>
      <c r="K58" s="386"/>
    </row>
    <row r="59" spans="1:11" x14ac:dyDescent="0.25">
      <c r="A59" s="500">
        <f t="shared" si="7"/>
        <v>12</v>
      </c>
      <c r="B59" s="501">
        <v>560</v>
      </c>
      <c r="C59" s="502" t="s">
        <v>33</v>
      </c>
      <c r="D59" s="501"/>
      <c r="E59" s="503" t="s">
        <v>528</v>
      </c>
      <c r="F59" s="504"/>
      <c r="G59" s="505"/>
      <c r="H59" s="504"/>
      <c r="I59" s="505"/>
      <c r="J59" s="504"/>
      <c r="K59" s="505"/>
    </row>
    <row r="60" spans="1:11" x14ac:dyDescent="0.25">
      <c r="A60" s="500">
        <f t="shared" si="7"/>
        <v>12</v>
      </c>
      <c r="B60" s="501">
        <v>560</v>
      </c>
      <c r="C60" s="502" t="s">
        <v>33</v>
      </c>
      <c r="D60" s="501"/>
      <c r="E60" s="503" t="s">
        <v>585</v>
      </c>
      <c r="F60" s="504"/>
      <c r="G60" s="505"/>
      <c r="H60" s="504"/>
      <c r="I60" s="505"/>
      <c r="J60" s="504"/>
      <c r="K60" s="505"/>
    </row>
    <row r="61" spans="1:11" x14ac:dyDescent="0.25">
      <c r="A61" s="500">
        <f t="shared" si="7"/>
        <v>12</v>
      </c>
      <c r="B61" s="501">
        <v>560</v>
      </c>
      <c r="C61" s="502" t="s">
        <v>33</v>
      </c>
      <c r="D61" s="501"/>
      <c r="E61" s="503" t="s">
        <v>529</v>
      </c>
      <c r="F61" s="504"/>
      <c r="G61" s="505"/>
      <c r="H61" s="504"/>
      <c r="I61" s="505"/>
      <c r="J61" s="504"/>
      <c r="K61" s="505"/>
    </row>
    <row r="62" spans="1:11" x14ac:dyDescent="0.25">
      <c r="A62" s="500">
        <f t="shared" si="7"/>
        <v>12</v>
      </c>
      <c r="B62" s="501">
        <v>560</v>
      </c>
      <c r="C62" s="502" t="s">
        <v>33</v>
      </c>
      <c r="D62" s="501"/>
      <c r="E62" s="503" t="s">
        <v>530</v>
      </c>
      <c r="F62" s="504"/>
      <c r="G62" s="505"/>
      <c r="H62" s="504"/>
      <c r="I62" s="505"/>
      <c r="J62" s="504"/>
      <c r="K62" s="505"/>
    </row>
    <row r="63" spans="1:11" s="3" customFormat="1" x14ac:dyDescent="0.25">
      <c r="A63" s="81"/>
      <c r="B63" s="82"/>
      <c r="C63" s="83" t="s">
        <v>122</v>
      </c>
      <c r="D63" s="82"/>
      <c r="E63" s="84"/>
      <c r="F63" s="85">
        <f>SUM(F39:F58)</f>
        <v>1031993</v>
      </c>
      <c r="G63" s="86">
        <f>SUM(G39:G58)</f>
        <v>0</v>
      </c>
      <c r="H63" s="85">
        <f t="shared" ref="H63:I63" si="8">SUM(H39:H58)</f>
        <v>1031993</v>
      </c>
      <c r="I63" s="86">
        <f t="shared" si="8"/>
        <v>0</v>
      </c>
      <c r="J63" s="85">
        <f t="shared" ref="J63:K63" si="9">SUM(J39:J58)</f>
        <v>1510404</v>
      </c>
      <c r="K63" s="86">
        <f t="shared" si="9"/>
        <v>0</v>
      </c>
    </row>
    <row r="64" spans="1:11" s="3" customFormat="1" x14ac:dyDescent="0.25">
      <c r="A64" s="81"/>
      <c r="B64" s="82"/>
      <c r="C64" s="83"/>
      <c r="D64" s="82"/>
      <c r="E64" s="84" t="s">
        <v>117</v>
      </c>
      <c r="F64" s="85"/>
      <c r="G64" s="86"/>
      <c r="H64" s="85"/>
      <c r="I64" s="86"/>
      <c r="J64" s="85"/>
      <c r="K64" s="86"/>
    </row>
    <row r="65" spans="1:11" x14ac:dyDescent="0.25">
      <c r="A65" s="76">
        <f>B3</f>
        <v>12</v>
      </c>
      <c r="B65" s="77">
        <v>580</v>
      </c>
      <c r="C65" s="21" t="s">
        <v>38</v>
      </c>
      <c r="D65" s="77">
        <v>581</v>
      </c>
      <c r="E65" s="78" t="s">
        <v>39</v>
      </c>
      <c r="F65" s="79"/>
      <c r="G65" s="80"/>
      <c r="H65" s="79"/>
      <c r="I65" s="80"/>
      <c r="J65" s="79"/>
      <c r="K65" s="80"/>
    </row>
    <row r="66" spans="1:11" x14ac:dyDescent="0.25">
      <c r="A66" s="76">
        <f>B3</f>
        <v>12</v>
      </c>
      <c r="B66" s="77">
        <v>580</v>
      </c>
      <c r="C66" s="21" t="s">
        <v>38</v>
      </c>
      <c r="D66" s="77">
        <v>582</v>
      </c>
      <c r="E66" s="78" t="s">
        <v>40</v>
      </c>
      <c r="F66" s="79"/>
      <c r="G66" s="80"/>
      <c r="H66" s="79"/>
      <c r="I66" s="80"/>
      <c r="J66" s="79"/>
      <c r="K66" s="80"/>
    </row>
    <row r="67" spans="1:11" x14ac:dyDescent="0.25">
      <c r="A67" s="76">
        <f>B3</f>
        <v>12</v>
      </c>
      <c r="B67" s="77">
        <v>580</v>
      </c>
      <c r="C67" s="21" t="s">
        <v>38</v>
      </c>
      <c r="D67" s="77">
        <v>583</v>
      </c>
      <c r="E67" s="78" t="s">
        <v>41</v>
      </c>
      <c r="F67" s="79"/>
      <c r="G67" s="80">
        <v>20478896</v>
      </c>
      <c r="H67" s="79"/>
      <c r="I67" s="80">
        <v>19000000</v>
      </c>
      <c r="J67" s="79"/>
      <c r="K67" s="546">
        <v>20000000</v>
      </c>
    </row>
    <row r="68" spans="1:11" x14ac:dyDescent="0.25">
      <c r="A68" s="76">
        <f>B3</f>
        <v>12</v>
      </c>
      <c r="B68" s="77">
        <v>580</v>
      </c>
      <c r="C68" s="21" t="s">
        <v>38</v>
      </c>
      <c r="D68" s="77">
        <v>589</v>
      </c>
      <c r="E68" s="78" t="s">
        <v>42</v>
      </c>
      <c r="F68" s="79"/>
      <c r="G68" s="80">
        <v>8924992</v>
      </c>
      <c r="H68" s="79"/>
      <c r="I68" s="80">
        <v>30000000</v>
      </c>
      <c r="J68" s="79"/>
      <c r="K68" s="546">
        <v>20000000</v>
      </c>
    </row>
    <row r="69" spans="1:11" s="3" customFormat="1" x14ac:dyDescent="0.25">
      <c r="A69" s="81"/>
      <c r="B69" s="82"/>
      <c r="C69" s="83" t="s">
        <v>123</v>
      </c>
      <c r="D69" s="82"/>
      <c r="E69" s="84"/>
      <c r="F69" s="85">
        <f t="shared" ref="F69:K69" si="10">SUM(F65:F68)</f>
        <v>0</v>
      </c>
      <c r="G69" s="86">
        <f t="shared" si="10"/>
        <v>29403888</v>
      </c>
      <c r="H69" s="85">
        <f t="shared" ref="H69:I69" si="11">SUM(H65:H68)</f>
        <v>0</v>
      </c>
      <c r="I69" s="86">
        <f t="shared" si="11"/>
        <v>49000000</v>
      </c>
      <c r="J69" s="85">
        <f t="shared" si="10"/>
        <v>0</v>
      </c>
      <c r="K69" s="86">
        <f t="shared" si="10"/>
        <v>40000000</v>
      </c>
    </row>
    <row r="70" spans="1:11" s="3" customFormat="1" x14ac:dyDescent="0.25">
      <c r="A70" s="81"/>
      <c r="B70" s="82"/>
      <c r="C70" s="83"/>
      <c r="D70" s="82"/>
      <c r="E70" s="84"/>
      <c r="F70" s="85"/>
      <c r="G70" s="86"/>
      <c r="H70" s="85"/>
      <c r="I70" s="86"/>
      <c r="J70" s="85"/>
      <c r="K70" s="86"/>
    </row>
    <row r="71" spans="1:11" x14ac:dyDescent="0.25">
      <c r="A71" s="76">
        <f>B3</f>
        <v>12</v>
      </c>
      <c r="B71" s="77">
        <v>590</v>
      </c>
      <c r="C71" s="83" t="s">
        <v>43</v>
      </c>
      <c r="D71" s="77">
        <v>591</v>
      </c>
      <c r="E71" s="78" t="s">
        <v>43</v>
      </c>
      <c r="F71" s="79">
        <v>0</v>
      </c>
      <c r="G71" s="80">
        <v>0</v>
      </c>
      <c r="H71" s="79">
        <v>0</v>
      </c>
      <c r="I71" s="80">
        <v>0</v>
      </c>
      <c r="J71" s="79">
        <v>0</v>
      </c>
      <c r="K71" s="80">
        <v>0</v>
      </c>
    </row>
    <row r="72" spans="1:11" s="3" customFormat="1" x14ac:dyDescent="0.25">
      <c r="A72" s="81"/>
      <c r="B72" s="82"/>
      <c r="C72" s="83"/>
      <c r="D72" s="82"/>
      <c r="E72" s="84"/>
      <c r="F72" s="85"/>
      <c r="G72" s="86"/>
      <c r="H72" s="85"/>
      <c r="I72" s="86"/>
      <c r="J72" s="85"/>
      <c r="K72" s="86"/>
    </row>
    <row r="73" spans="1:11" x14ac:dyDescent="0.25">
      <c r="A73" s="76">
        <f>B3</f>
        <v>12</v>
      </c>
      <c r="B73" s="77">
        <v>600</v>
      </c>
      <c r="C73" s="21" t="s">
        <v>45</v>
      </c>
      <c r="D73" s="77">
        <v>601</v>
      </c>
      <c r="E73" s="78" t="s">
        <v>44</v>
      </c>
      <c r="F73" s="79"/>
      <c r="G73" s="80">
        <v>16257376</v>
      </c>
      <c r="H73" s="79"/>
      <c r="I73" s="546">
        <v>8000000</v>
      </c>
      <c r="J73" s="79"/>
      <c r="K73" s="546">
        <v>20000000</v>
      </c>
    </row>
    <row r="74" spans="1:11" x14ac:dyDescent="0.25">
      <c r="A74" s="76">
        <f>B3</f>
        <v>12</v>
      </c>
      <c r="B74" s="77">
        <v>600</v>
      </c>
      <c r="C74" s="21" t="s">
        <v>45</v>
      </c>
      <c r="D74" s="77">
        <v>602</v>
      </c>
      <c r="E74" s="78" t="s">
        <v>46</v>
      </c>
      <c r="F74" s="79">
        <v>0</v>
      </c>
      <c r="G74" s="80">
        <v>3882657</v>
      </c>
      <c r="H74" s="79">
        <v>0</v>
      </c>
      <c r="I74" s="546">
        <v>1000000</v>
      </c>
      <c r="J74" s="79">
        <v>0</v>
      </c>
      <c r="K74" s="546">
        <v>1500000</v>
      </c>
    </row>
    <row r="75" spans="1:11" x14ac:dyDescent="0.25">
      <c r="A75" s="76">
        <f>B3</f>
        <v>12</v>
      </c>
      <c r="B75" s="77">
        <v>600</v>
      </c>
      <c r="C75" s="21" t="s">
        <v>45</v>
      </c>
      <c r="D75" s="77">
        <v>603</v>
      </c>
      <c r="E75" s="78" t="s">
        <v>47</v>
      </c>
      <c r="F75" s="79"/>
      <c r="G75" s="80"/>
      <c r="H75" s="79"/>
      <c r="I75" s="80"/>
      <c r="J75" s="79"/>
      <c r="K75" s="546"/>
    </row>
    <row r="76" spans="1:11" x14ac:dyDescent="0.25">
      <c r="A76" s="76">
        <f>B3</f>
        <v>12</v>
      </c>
      <c r="B76" s="77">
        <v>600</v>
      </c>
      <c r="C76" s="21" t="s">
        <v>45</v>
      </c>
      <c r="D76" s="77">
        <v>604</v>
      </c>
      <c r="E76" s="78" t="s">
        <v>48</v>
      </c>
      <c r="F76" s="79"/>
      <c r="G76" s="80">
        <v>299432</v>
      </c>
      <c r="H76" s="79"/>
      <c r="I76" s="546">
        <v>250000</v>
      </c>
      <c r="J76" s="79"/>
      <c r="K76" s="546">
        <v>250000</v>
      </c>
    </row>
    <row r="77" spans="1:11" s="3" customFormat="1" x14ac:dyDescent="0.25">
      <c r="A77" s="81"/>
      <c r="B77" s="82"/>
      <c r="C77" s="83" t="s">
        <v>124</v>
      </c>
      <c r="D77" s="82"/>
      <c r="E77" s="84"/>
      <c r="F77" s="85">
        <f>SUM(F73:F76)</f>
        <v>0</v>
      </c>
      <c r="G77" s="86">
        <f t="shared" ref="G77:K77" si="12">SUM(G73:G76)</f>
        <v>20439465</v>
      </c>
      <c r="H77" s="85">
        <f t="shared" ref="H77:I77" si="13">SUM(H73:H76)</f>
        <v>0</v>
      </c>
      <c r="I77" s="86">
        <f t="shared" si="13"/>
        <v>9250000</v>
      </c>
      <c r="J77" s="85">
        <f t="shared" si="12"/>
        <v>0</v>
      </c>
      <c r="K77" s="86">
        <f t="shared" si="12"/>
        <v>21750000</v>
      </c>
    </row>
    <row r="78" spans="1:11" s="3" customFormat="1" x14ac:dyDescent="0.25">
      <c r="A78" s="81"/>
      <c r="B78" s="82"/>
      <c r="C78" s="83"/>
      <c r="D78" s="82"/>
      <c r="E78" s="84"/>
      <c r="F78" s="85"/>
      <c r="G78" s="86"/>
      <c r="H78" s="85"/>
      <c r="I78" s="86"/>
      <c r="J78" s="85"/>
      <c r="K78" s="86"/>
    </row>
    <row r="79" spans="1:11" s="3" customFormat="1" x14ac:dyDescent="0.25">
      <c r="A79" s="81">
        <f>B3</f>
        <v>12</v>
      </c>
      <c r="B79" s="77">
        <v>610</v>
      </c>
      <c r="C79" s="83" t="s">
        <v>49</v>
      </c>
      <c r="D79" s="77">
        <v>611</v>
      </c>
      <c r="E79" s="78" t="s">
        <v>49</v>
      </c>
      <c r="F79" s="85"/>
      <c r="G79" s="86"/>
      <c r="H79" s="85"/>
      <c r="I79" s="86"/>
      <c r="J79" s="85"/>
      <c r="K79" s="86"/>
    </row>
    <row r="80" spans="1:11" x14ac:dyDescent="0.25">
      <c r="A80" s="76"/>
      <c r="B80" s="77"/>
      <c r="C80" s="21"/>
      <c r="D80" s="77"/>
      <c r="E80" s="78"/>
      <c r="F80" s="79"/>
      <c r="G80" s="80"/>
      <c r="H80" s="79"/>
      <c r="I80" s="80"/>
      <c r="J80" s="79"/>
      <c r="K80" s="80"/>
    </row>
    <row r="81" spans="1:11" x14ac:dyDescent="0.25">
      <c r="A81" s="76">
        <f>B3</f>
        <v>12</v>
      </c>
      <c r="B81" s="77">
        <v>620</v>
      </c>
      <c r="C81" s="21" t="s">
        <v>51</v>
      </c>
      <c r="D81" s="77">
        <v>621</v>
      </c>
      <c r="E81" s="78" t="s">
        <v>50</v>
      </c>
      <c r="F81" s="79"/>
      <c r="G81" s="546">
        <v>13259697.01</v>
      </c>
      <c r="H81" s="79"/>
      <c r="I81" s="546">
        <v>12483200</v>
      </c>
      <c r="J81" s="79"/>
      <c r="K81" s="80">
        <v>13199800</v>
      </c>
    </row>
    <row r="82" spans="1:11" x14ac:dyDescent="0.25">
      <c r="A82" s="76">
        <f>B3</f>
        <v>12</v>
      </c>
      <c r="B82" s="77">
        <v>620</v>
      </c>
      <c r="C82" s="21" t="s">
        <v>51</v>
      </c>
      <c r="D82" s="77">
        <v>622</v>
      </c>
      <c r="E82" s="78" t="s">
        <v>52</v>
      </c>
      <c r="F82" s="79"/>
      <c r="G82" s="546">
        <v>11792520.640000001</v>
      </c>
      <c r="H82" s="79"/>
      <c r="I82" s="546">
        <v>10255000</v>
      </c>
      <c r="J82" s="79"/>
      <c r="K82" s="80">
        <v>10726000</v>
      </c>
    </row>
    <row r="83" spans="1:11" x14ac:dyDescent="0.25">
      <c r="A83" s="76">
        <f>B3</f>
        <v>12</v>
      </c>
      <c r="B83" s="77">
        <v>620</v>
      </c>
      <c r="C83" s="21" t="s">
        <v>51</v>
      </c>
      <c r="D83" s="77">
        <v>623</v>
      </c>
      <c r="E83" s="78" t="s">
        <v>53</v>
      </c>
      <c r="F83" s="79"/>
      <c r="G83" s="546">
        <v>314036.46999999997</v>
      </c>
      <c r="H83" s="79"/>
      <c r="I83" s="546">
        <v>130000</v>
      </c>
      <c r="J83" s="79"/>
      <c r="K83" s="80">
        <v>200000</v>
      </c>
    </row>
    <row r="84" spans="1:11" x14ac:dyDescent="0.25">
      <c r="A84" s="76">
        <f>B3</f>
        <v>12</v>
      </c>
      <c r="B84" s="77">
        <v>620</v>
      </c>
      <c r="C84" s="21" t="s">
        <v>51</v>
      </c>
      <c r="D84" s="77">
        <v>629</v>
      </c>
      <c r="E84" s="78" t="s">
        <v>383</v>
      </c>
      <c r="F84" s="79"/>
      <c r="G84" s="546">
        <v>2128317.77</v>
      </c>
      <c r="H84" s="79"/>
      <c r="I84" s="546">
        <v>2145545</v>
      </c>
      <c r="J84" s="79"/>
      <c r="K84" s="80">
        <v>2125631</v>
      </c>
    </row>
    <row r="85" spans="1:11" s="3" customFormat="1" x14ac:dyDescent="0.25">
      <c r="A85" s="81"/>
      <c r="B85" s="82"/>
      <c r="C85" s="83" t="s">
        <v>125</v>
      </c>
      <c r="D85" s="82"/>
      <c r="E85" s="84"/>
      <c r="F85" s="85">
        <f t="shared" ref="F85:K85" si="14">SUM(F81:F84)</f>
        <v>0</v>
      </c>
      <c r="G85" s="86">
        <f t="shared" si="14"/>
        <v>27494571.889999997</v>
      </c>
      <c r="H85" s="85">
        <f t="shared" si="14"/>
        <v>0</v>
      </c>
      <c r="I85" s="86">
        <f t="shared" si="14"/>
        <v>25013745</v>
      </c>
      <c r="J85" s="85">
        <f t="shared" si="14"/>
        <v>0</v>
      </c>
      <c r="K85" s="86">
        <f t="shared" si="14"/>
        <v>26251431</v>
      </c>
    </row>
    <row r="86" spans="1:11" s="3" customFormat="1" x14ac:dyDescent="0.25">
      <c r="A86" s="81"/>
      <c r="B86" s="82"/>
      <c r="C86" s="83"/>
      <c r="D86" s="82"/>
      <c r="E86" s="84"/>
      <c r="F86" s="85"/>
      <c r="G86" s="86"/>
      <c r="H86" s="85"/>
      <c r="I86" s="86"/>
      <c r="J86" s="85"/>
      <c r="K86" s="86"/>
    </row>
    <row r="87" spans="1:11" x14ac:dyDescent="0.25">
      <c r="A87" s="76">
        <f>B3</f>
        <v>12</v>
      </c>
      <c r="B87" s="77">
        <v>660</v>
      </c>
      <c r="C87" s="21" t="s">
        <v>73</v>
      </c>
      <c r="D87" s="77">
        <v>661</v>
      </c>
      <c r="E87" s="78" t="s">
        <v>70</v>
      </c>
      <c r="F87" s="79"/>
      <c r="G87" s="80"/>
      <c r="H87" s="79"/>
      <c r="I87" s="80"/>
      <c r="J87" s="79"/>
      <c r="K87" s="80"/>
    </row>
    <row r="88" spans="1:11" x14ac:dyDescent="0.25">
      <c r="A88" s="76">
        <f>B3</f>
        <v>12</v>
      </c>
      <c r="B88" s="77">
        <v>660</v>
      </c>
      <c r="C88" s="21" t="s">
        <v>73</v>
      </c>
      <c r="D88" s="77">
        <v>662</v>
      </c>
      <c r="E88" s="78" t="s">
        <v>71</v>
      </c>
      <c r="F88" s="79"/>
      <c r="G88" s="80"/>
      <c r="H88" s="79"/>
      <c r="I88" s="80"/>
      <c r="J88" s="79"/>
      <c r="K88" s="80"/>
    </row>
    <row r="89" spans="1:11" x14ac:dyDescent="0.25">
      <c r="A89" s="76">
        <f>B3</f>
        <v>12</v>
      </c>
      <c r="B89" s="77">
        <v>660</v>
      </c>
      <c r="C89" s="21" t="s">
        <v>73</v>
      </c>
      <c r="D89" s="77">
        <v>663</v>
      </c>
      <c r="E89" s="78" t="s">
        <v>72</v>
      </c>
      <c r="F89" s="79"/>
      <c r="G89" s="80"/>
      <c r="H89" s="79"/>
      <c r="I89" s="80"/>
      <c r="J89" s="79"/>
      <c r="K89" s="80"/>
    </row>
    <row r="90" spans="1:11" x14ac:dyDescent="0.25">
      <c r="A90" s="76">
        <f>B3</f>
        <v>12</v>
      </c>
      <c r="B90" s="77">
        <v>660</v>
      </c>
      <c r="C90" s="21" t="s">
        <v>73</v>
      </c>
      <c r="D90" s="77">
        <v>664</v>
      </c>
      <c r="E90" s="78" t="s">
        <v>74</v>
      </c>
      <c r="F90" s="79"/>
      <c r="G90" s="80"/>
      <c r="H90" s="79"/>
      <c r="I90" s="80"/>
      <c r="J90" s="79"/>
      <c r="K90" s="80"/>
    </row>
    <row r="91" spans="1:11" x14ac:dyDescent="0.25">
      <c r="A91" s="76">
        <v>0</v>
      </c>
      <c r="B91" s="77">
        <v>660</v>
      </c>
      <c r="C91" s="21" t="s">
        <v>73</v>
      </c>
      <c r="D91" s="77">
        <v>665</v>
      </c>
      <c r="E91" s="78" t="s">
        <v>449</v>
      </c>
      <c r="F91" s="385"/>
      <c r="G91" s="386"/>
      <c r="H91" s="385"/>
      <c r="I91" s="386"/>
      <c r="J91" s="385"/>
      <c r="K91" s="386"/>
    </row>
    <row r="92" spans="1:11" x14ac:dyDescent="0.25">
      <c r="A92" s="76">
        <f>B3</f>
        <v>12</v>
      </c>
      <c r="B92" s="77">
        <v>660</v>
      </c>
      <c r="C92" s="21" t="s">
        <v>73</v>
      </c>
      <c r="D92" s="77">
        <v>666</v>
      </c>
      <c r="E92" s="78" t="s">
        <v>75</v>
      </c>
      <c r="F92" s="79"/>
      <c r="G92" s="80"/>
      <c r="H92" s="79"/>
      <c r="I92" s="80"/>
      <c r="J92" s="79"/>
      <c r="K92" s="80"/>
    </row>
    <row r="93" spans="1:11" s="3" customFormat="1" x14ac:dyDescent="0.25">
      <c r="A93" s="81"/>
      <c r="B93" s="82"/>
      <c r="C93" s="83" t="s">
        <v>126</v>
      </c>
      <c r="D93" s="82"/>
      <c r="E93" s="84"/>
      <c r="F93" s="85">
        <f t="shared" ref="F93:K93" si="15">SUM(F87:F92)</f>
        <v>0</v>
      </c>
      <c r="G93" s="86">
        <f t="shared" si="15"/>
        <v>0</v>
      </c>
      <c r="H93" s="85">
        <f t="shared" si="15"/>
        <v>0</v>
      </c>
      <c r="I93" s="86">
        <f t="shared" si="15"/>
        <v>0</v>
      </c>
      <c r="J93" s="85">
        <f t="shared" si="15"/>
        <v>0</v>
      </c>
      <c r="K93" s="86">
        <f t="shared" si="15"/>
        <v>0</v>
      </c>
    </row>
    <row r="94" spans="1:11" s="3" customFormat="1" x14ac:dyDescent="0.25">
      <c r="A94" s="81"/>
      <c r="B94" s="82"/>
      <c r="C94" s="83"/>
      <c r="D94" s="82"/>
      <c r="E94" s="84"/>
      <c r="F94" s="85"/>
      <c r="G94" s="86"/>
      <c r="H94" s="85"/>
      <c r="I94" s="86"/>
      <c r="J94" s="85"/>
      <c r="K94" s="86"/>
    </row>
    <row r="95" spans="1:11" x14ac:dyDescent="0.25">
      <c r="A95" s="76">
        <f>B3</f>
        <v>12</v>
      </c>
      <c r="B95" s="77">
        <v>670</v>
      </c>
      <c r="C95" s="21" t="s">
        <v>406</v>
      </c>
      <c r="D95" s="77">
        <v>671</v>
      </c>
      <c r="E95" s="78" t="s">
        <v>76</v>
      </c>
      <c r="F95" s="79"/>
      <c r="G95" s="80"/>
      <c r="H95" s="79"/>
      <c r="I95" s="80"/>
      <c r="J95" s="79"/>
      <c r="K95" s="80"/>
    </row>
    <row r="96" spans="1:11" x14ac:dyDescent="0.25">
      <c r="A96" s="76">
        <f>B3</f>
        <v>12</v>
      </c>
      <c r="B96" s="77">
        <v>670</v>
      </c>
      <c r="C96" s="21" t="s">
        <v>406</v>
      </c>
      <c r="D96" s="77">
        <v>672</v>
      </c>
      <c r="E96" s="78" t="s">
        <v>77</v>
      </c>
      <c r="F96" s="79"/>
      <c r="G96" s="80"/>
      <c r="H96" s="79"/>
      <c r="I96" s="80"/>
      <c r="J96" s="79"/>
      <c r="K96" s="80"/>
    </row>
    <row r="97" spans="1:11" x14ac:dyDescent="0.25">
      <c r="A97" s="76">
        <f>B3</f>
        <v>12</v>
      </c>
      <c r="B97" s="77">
        <v>670</v>
      </c>
      <c r="C97" s="21" t="s">
        <v>407</v>
      </c>
      <c r="D97" s="77">
        <v>673</v>
      </c>
      <c r="E97" s="78" t="s">
        <v>408</v>
      </c>
      <c r="F97" s="79"/>
      <c r="G97" s="80"/>
      <c r="H97" s="79"/>
      <c r="I97" s="80"/>
      <c r="J97" s="79"/>
      <c r="K97" s="80"/>
    </row>
    <row r="98" spans="1:11" s="3" customFormat="1" x14ac:dyDescent="0.25">
      <c r="A98" s="81"/>
      <c r="B98" s="82"/>
      <c r="C98" s="83" t="s">
        <v>409</v>
      </c>
      <c r="D98" s="82"/>
      <c r="E98" s="84"/>
      <c r="F98" s="85">
        <f t="shared" ref="F98:K98" si="16">SUM(F95:F97)</f>
        <v>0</v>
      </c>
      <c r="G98" s="86">
        <f t="shared" si="16"/>
        <v>0</v>
      </c>
      <c r="H98" s="85">
        <f t="shared" si="16"/>
        <v>0</v>
      </c>
      <c r="I98" s="86">
        <f t="shared" si="16"/>
        <v>0</v>
      </c>
      <c r="J98" s="85">
        <f t="shared" si="16"/>
        <v>0</v>
      </c>
      <c r="K98" s="86">
        <f t="shared" si="16"/>
        <v>0</v>
      </c>
    </row>
    <row r="99" spans="1:11" s="3" customFormat="1" x14ac:dyDescent="0.25">
      <c r="A99" s="81"/>
      <c r="B99" s="82"/>
      <c r="C99" s="83"/>
      <c r="D99" s="82"/>
      <c r="E99" s="84"/>
      <c r="F99" s="85"/>
      <c r="G99" s="86"/>
      <c r="H99" s="85"/>
      <c r="I99" s="86"/>
      <c r="J99" s="85"/>
      <c r="K99" s="86"/>
    </row>
    <row r="100" spans="1:11" s="3" customFormat="1" x14ac:dyDescent="0.25">
      <c r="A100" s="81"/>
      <c r="B100" s="82"/>
      <c r="C100" s="83" t="s">
        <v>370</v>
      </c>
      <c r="D100" s="82"/>
      <c r="E100" s="84"/>
      <c r="F100" s="85">
        <f t="shared" ref="F100:K100" si="17">F98+F93+F85+F79+F77+F71+F69+F63+F37+F32+F24+F20+F7</f>
        <v>51780860.379999995</v>
      </c>
      <c r="G100" s="86">
        <f t="shared" si="17"/>
        <v>83605311.420000002</v>
      </c>
      <c r="H100" s="85">
        <f t="shared" si="17"/>
        <v>55729252</v>
      </c>
      <c r="I100" s="86">
        <f t="shared" si="17"/>
        <v>88790796</v>
      </c>
      <c r="J100" s="85">
        <f t="shared" si="17"/>
        <v>55693314</v>
      </c>
      <c r="K100" s="86">
        <f t="shared" si="17"/>
        <v>93636639</v>
      </c>
    </row>
    <row r="101" spans="1:11" s="3" customFormat="1" x14ac:dyDescent="0.25">
      <c r="A101" s="81"/>
      <c r="B101" s="82"/>
      <c r="C101" s="83"/>
      <c r="D101" s="82"/>
      <c r="E101" s="84"/>
      <c r="F101" s="85"/>
      <c r="G101" s="86"/>
      <c r="H101" s="85"/>
      <c r="I101" s="86"/>
      <c r="J101" s="85"/>
      <c r="K101" s="86"/>
    </row>
    <row r="102" spans="1:11" x14ac:dyDescent="0.25">
      <c r="A102" s="76"/>
      <c r="B102" s="77">
        <v>680</v>
      </c>
      <c r="C102" s="21" t="s">
        <v>366</v>
      </c>
      <c r="D102" s="77">
        <v>681</v>
      </c>
      <c r="E102" s="78" t="s">
        <v>367</v>
      </c>
      <c r="F102" s="79"/>
      <c r="G102" s="80"/>
      <c r="H102" s="79"/>
      <c r="I102" s="80"/>
      <c r="J102" s="79"/>
      <c r="K102" s="80"/>
    </row>
    <row r="103" spans="1:11" x14ac:dyDescent="0.25">
      <c r="A103" s="76"/>
      <c r="B103" s="77">
        <v>680</v>
      </c>
      <c r="C103" s="21" t="s">
        <v>366</v>
      </c>
      <c r="D103" s="77">
        <v>682</v>
      </c>
      <c r="E103" s="78" t="s">
        <v>368</v>
      </c>
      <c r="F103" s="79"/>
      <c r="G103" s="80"/>
      <c r="H103" s="79"/>
      <c r="I103" s="80"/>
      <c r="J103" s="79"/>
      <c r="K103" s="80"/>
    </row>
    <row r="104" spans="1:11" x14ac:dyDescent="0.25">
      <c r="A104" s="76"/>
      <c r="B104" s="77">
        <v>680</v>
      </c>
      <c r="C104" s="21" t="s">
        <v>366</v>
      </c>
      <c r="D104" s="77">
        <v>683</v>
      </c>
      <c r="E104" s="78" t="s">
        <v>159</v>
      </c>
      <c r="F104" s="79"/>
      <c r="G104" s="80"/>
      <c r="H104" s="79"/>
      <c r="I104" s="80"/>
      <c r="J104" s="79"/>
      <c r="K104" s="80"/>
    </row>
    <row r="105" spans="1:11" x14ac:dyDescent="0.25">
      <c r="A105" s="76"/>
      <c r="B105" s="77">
        <v>680</v>
      </c>
      <c r="C105" s="21" t="s">
        <v>366</v>
      </c>
      <c r="D105" s="77">
        <v>684</v>
      </c>
      <c r="E105" s="78" t="s">
        <v>160</v>
      </c>
      <c r="F105" s="79"/>
      <c r="G105" s="80"/>
      <c r="H105" s="79"/>
      <c r="I105" s="80"/>
      <c r="J105" s="79"/>
      <c r="K105" s="80"/>
    </row>
    <row r="106" spans="1:11" x14ac:dyDescent="0.25">
      <c r="A106" s="76"/>
      <c r="B106" s="77">
        <v>680</v>
      </c>
      <c r="C106" s="21" t="s">
        <v>366</v>
      </c>
      <c r="D106" s="77">
        <v>685</v>
      </c>
      <c r="E106" s="78" t="s">
        <v>32</v>
      </c>
      <c r="F106" s="79"/>
      <c r="G106" s="80"/>
      <c r="H106" s="79"/>
      <c r="I106" s="80"/>
      <c r="J106" s="79"/>
      <c r="K106" s="80"/>
    </row>
    <row r="107" spans="1:11" s="3" customFormat="1" x14ac:dyDescent="0.25">
      <c r="A107" s="81"/>
      <c r="B107" s="82"/>
      <c r="C107" s="83" t="s">
        <v>369</v>
      </c>
      <c r="D107" s="82"/>
      <c r="E107" s="84"/>
      <c r="F107" s="85">
        <f>SUM(F102:F106)</f>
        <v>0</v>
      </c>
      <c r="G107" s="86">
        <f t="shared" ref="G107:K107" si="18">SUM(G102:G106)</f>
        <v>0</v>
      </c>
      <c r="H107" s="85">
        <f t="shared" si="18"/>
        <v>0</v>
      </c>
      <c r="I107" s="86">
        <f t="shared" si="18"/>
        <v>0</v>
      </c>
      <c r="J107" s="85">
        <f t="shared" si="18"/>
        <v>0</v>
      </c>
      <c r="K107" s="86">
        <f t="shared" si="18"/>
        <v>0</v>
      </c>
    </row>
    <row r="108" spans="1:11" s="3" customFormat="1" x14ac:dyDescent="0.25">
      <c r="A108" s="81"/>
      <c r="B108" s="82"/>
      <c r="C108" s="83"/>
      <c r="D108" s="82"/>
      <c r="E108" s="84"/>
      <c r="F108" s="85"/>
      <c r="G108" s="86"/>
      <c r="H108" s="85"/>
      <c r="I108" s="86"/>
      <c r="J108" s="85"/>
      <c r="K108" s="86"/>
    </row>
    <row r="109" spans="1:11" x14ac:dyDescent="0.25">
      <c r="A109" s="76">
        <f>B4</f>
        <v>0</v>
      </c>
      <c r="B109" s="77">
        <v>530</v>
      </c>
      <c r="C109" s="21" t="s">
        <v>24</v>
      </c>
      <c r="D109" s="77">
        <v>535</v>
      </c>
      <c r="E109" s="78" t="s">
        <v>413</v>
      </c>
      <c r="F109" s="79"/>
      <c r="G109" s="80"/>
      <c r="H109" s="79"/>
      <c r="I109" s="80"/>
      <c r="J109" s="79"/>
      <c r="K109" s="80"/>
    </row>
    <row r="110" spans="1:11" s="3" customFormat="1" x14ac:dyDescent="0.25">
      <c r="A110" s="81"/>
      <c r="B110" s="82"/>
      <c r="C110" s="83"/>
      <c r="D110" s="82"/>
      <c r="E110" s="84"/>
      <c r="F110" s="85"/>
      <c r="G110" s="86"/>
      <c r="H110" s="85"/>
      <c r="I110" s="86"/>
      <c r="J110" s="85"/>
      <c r="K110" s="86"/>
    </row>
    <row r="111" spans="1:11" s="3" customFormat="1" ht="15.75" thickBot="1" x14ac:dyDescent="0.3">
      <c r="A111" s="89"/>
      <c r="B111" s="90"/>
      <c r="C111" s="23" t="s">
        <v>371</v>
      </c>
      <c r="D111" s="90"/>
      <c r="E111" s="91"/>
      <c r="F111" s="92">
        <f t="shared" ref="F111:K111" si="19">F100-F107+F109</f>
        <v>51780860.379999995</v>
      </c>
      <c r="G111" s="93">
        <f t="shared" si="19"/>
        <v>83605311.420000002</v>
      </c>
      <c r="H111" s="92">
        <f t="shared" si="19"/>
        <v>55729252</v>
      </c>
      <c r="I111" s="93">
        <f t="shared" si="19"/>
        <v>88790796</v>
      </c>
      <c r="J111" s="92">
        <f t="shared" si="19"/>
        <v>55693314</v>
      </c>
      <c r="K111" s="93">
        <f t="shared" si="19"/>
        <v>93636639</v>
      </c>
    </row>
    <row r="112" spans="1:11" ht="15.75" thickTop="1" x14ac:dyDescent="0.25"/>
    <row r="113" spans="5:5" x14ac:dyDescent="0.25">
      <c r="E113" t="s">
        <v>117</v>
      </c>
    </row>
    <row r="116" spans="5:5" x14ac:dyDescent="0.25">
      <c r="E116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topLeftCell="D1" zoomScale="90" zoomScaleNormal="90" workbookViewId="0">
      <pane ySplit="6" topLeftCell="A7" activePane="bottomLeft" state="frozen"/>
      <selection pane="bottomLeft" activeCell="G34" sqref="G34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</row>
    <row r="3" spans="1:11" x14ac:dyDescent="0.25">
      <c r="A3" s="6" t="s">
        <v>116</v>
      </c>
      <c r="B3" s="7">
        <f>Revenue!B3</f>
        <v>12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  <c r="F7" s="8">
        <v>14325309.33</v>
      </c>
      <c r="H7" s="8">
        <v>15464219</v>
      </c>
      <c r="J7" s="8">
        <v>15262750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  <c r="F8" s="8">
        <v>1305</v>
      </c>
      <c r="H8" s="8">
        <v>16000</v>
      </c>
      <c r="J8" s="8">
        <v>11000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  <c r="F9" s="8">
        <v>6872607.6600000001</v>
      </c>
      <c r="H9" s="8">
        <v>6958696</v>
      </c>
      <c r="J9" s="8">
        <v>7350092</v>
      </c>
    </row>
    <row r="10" spans="1:11" x14ac:dyDescent="0.25">
      <c r="C10" t="s">
        <v>197</v>
      </c>
      <c r="F10" s="8">
        <f t="shared" ref="F10:K10" si="0">SUM(F7:F9)</f>
        <v>21199221.990000002</v>
      </c>
      <c r="G10" s="8">
        <f t="shared" si="0"/>
        <v>0</v>
      </c>
      <c r="H10" s="8">
        <f t="shared" si="0"/>
        <v>22438915</v>
      </c>
      <c r="I10" s="8">
        <f t="shared" si="0"/>
        <v>0</v>
      </c>
      <c r="J10" s="8">
        <f t="shared" si="0"/>
        <v>22623842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  <c r="F12" s="8">
        <v>71035.08</v>
      </c>
      <c r="H12" s="8">
        <v>102300</v>
      </c>
      <c r="J12" s="8">
        <v>91150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  <c r="F14" s="8">
        <v>21493.599999999999</v>
      </c>
      <c r="H14" s="8">
        <v>25977</v>
      </c>
      <c r="J14" s="8">
        <v>23041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  <c r="F16" s="8">
        <v>58745.08</v>
      </c>
      <c r="H16" s="8">
        <v>20359</v>
      </c>
      <c r="J16" s="8">
        <v>12617</v>
      </c>
    </row>
    <row r="18" spans="1:11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  <c r="F21" s="8">
        <v>787.5</v>
      </c>
      <c r="J21" s="8">
        <v>800</v>
      </c>
    </row>
    <row r="22" spans="1:11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  <c r="F26" s="8">
        <v>10878.8</v>
      </c>
      <c r="H26" s="8">
        <v>24864</v>
      </c>
      <c r="J26" s="8">
        <f>24864-800</f>
        <v>24064</v>
      </c>
    </row>
    <row r="27" spans="1:11" x14ac:dyDescent="0.25">
      <c r="C27" t="s">
        <v>198</v>
      </c>
      <c r="F27" s="8">
        <f t="shared" ref="F27:K27" si="1">SUM(F18:F26)</f>
        <v>11666.3</v>
      </c>
      <c r="G27" s="8">
        <f t="shared" si="1"/>
        <v>0</v>
      </c>
      <c r="H27" s="8">
        <f t="shared" si="1"/>
        <v>24864</v>
      </c>
      <c r="I27" s="8">
        <f t="shared" si="1"/>
        <v>0</v>
      </c>
      <c r="J27" s="8">
        <f t="shared" si="1"/>
        <v>24864</v>
      </c>
      <c r="K27" s="8">
        <f t="shared" si="1"/>
        <v>0</v>
      </c>
    </row>
    <row r="29" spans="1:11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  <c r="F29" s="8">
        <v>247</v>
      </c>
      <c r="H29" s="8">
        <v>13538</v>
      </c>
      <c r="J29" s="8">
        <v>5615</v>
      </c>
    </row>
    <row r="31" spans="1:11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  <c r="H32" s="8">
        <v>135342</v>
      </c>
      <c r="J32" s="8">
        <v>130000</v>
      </c>
    </row>
    <row r="33" spans="1:11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135342</v>
      </c>
      <c r="I35" s="8">
        <f t="shared" si="2"/>
        <v>0</v>
      </c>
      <c r="J35" s="8">
        <f t="shared" si="2"/>
        <v>130000</v>
      </c>
      <c r="K35" s="8">
        <f t="shared" si="2"/>
        <v>0</v>
      </c>
    </row>
    <row r="37" spans="1:11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12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21362409.050000001</v>
      </c>
      <c r="G44" s="8">
        <f t="shared" si="3"/>
        <v>0</v>
      </c>
      <c r="H44" s="8">
        <f t="shared" si="3"/>
        <v>22761295</v>
      </c>
      <c r="I44" s="8">
        <f t="shared" si="3"/>
        <v>0</v>
      </c>
      <c r="J44" s="8">
        <f t="shared" si="3"/>
        <v>22911129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</row>
    <row r="3" spans="1:11" x14ac:dyDescent="0.25">
      <c r="A3" s="6" t="s">
        <v>116</v>
      </c>
      <c r="B3" s="7">
        <f>Revenue!B3</f>
        <v>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12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</row>
    <row r="3" spans="1:11" x14ac:dyDescent="0.25">
      <c r="A3" s="6" t="s">
        <v>116</v>
      </c>
      <c r="B3" s="7">
        <f>Revenue!B3</f>
        <v>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12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topLeftCell="D1" zoomScale="85" zoomScaleNormal="85" workbookViewId="0">
      <pane ySplit="6" topLeftCell="A16" activePane="bottomLeft" state="frozen"/>
      <selection pane="bottomLeft" activeCell="F32" sqref="F3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</row>
    <row r="3" spans="1:11" x14ac:dyDescent="0.25">
      <c r="A3" s="6" t="s">
        <v>116</v>
      </c>
      <c r="B3" s="7">
        <f>Revenue!B3</f>
        <v>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  <c r="F7" s="8">
        <v>1750308.03</v>
      </c>
      <c r="H7" s="8">
        <v>1884086</v>
      </c>
      <c r="J7" s="8">
        <v>1905364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  <c r="F8" s="8">
        <v>226298.55</v>
      </c>
      <c r="H8" s="8">
        <v>278153</v>
      </c>
      <c r="J8" s="8">
        <v>275554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  <c r="F9" s="8">
        <v>696830.33</v>
      </c>
      <c r="H9" s="8">
        <v>621750</v>
      </c>
      <c r="J9" s="8">
        <v>685933</v>
      </c>
    </row>
    <row r="10" spans="1:11" x14ac:dyDescent="0.25">
      <c r="C10" t="s">
        <v>197</v>
      </c>
      <c r="F10" s="8">
        <f t="shared" ref="F10:K10" si="0">SUM(F7:F9)</f>
        <v>2673436.91</v>
      </c>
      <c r="G10" s="8">
        <f t="shared" si="0"/>
        <v>0</v>
      </c>
      <c r="H10" s="8">
        <f t="shared" si="0"/>
        <v>2783989</v>
      </c>
      <c r="I10" s="8">
        <f t="shared" si="0"/>
        <v>0</v>
      </c>
      <c r="J10" s="8">
        <f t="shared" si="0"/>
        <v>2866851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  <c r="F12" s="8">
        <v>12592.18</v>
      </c>
      <c r="H12" s="8">
        <v>15483</v>
      </c>
      <c r="J12" s="8">
        <v>15580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  <c r="F14" s="8">
        <v>32532.61</v>
      </c>
      <c r="H14" s="8">
        <v>50763</v>
      </c>
      <c r="J14" s="8">
        <v>49944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  <c r="F16" s="8">
        <v>24508.560000000001</v>
      </c>
      <c r="H16" s="8">
        <v>59958</v>
      </c>
      <c r="J16" s="8">
        <v>32882</v>
      </c>
    </row>
    <row r="18" spans="1:11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  <c r="F26" s="8">
        <v>32726.35</v>
      </c>
      <c r="H26" s="8">
        <v>7500</v>
      </c>
      <c r="J26" s="8">
        <v>10115</v>
      </c>
    </row>
    <row r="27" spans="1:11" x14ac:dyDescent="0.25">
      <c r="C27" t="s">
        <v>198</v>
      </c>
      <c r="F27" s="8">
        <f t="shared" ref="F27:K27" si="1">SUM(F18:F26)</f>
        <v>32726.35</v>
      </c>
      <c r="G27" s="8">
        <f t="shared" si="1"/>
        <v>0</v>
      </c>
      <c r="H27" s="8">
        <f t="shared" si="1"/>
        <v>7500</v>
      </c>
      <c r="I27" s="8">
        <f t="shared" si="1"/>
        <v>0</v>
      </c>
      <c r="J27" s="8">
        <f t="shared" si="1"/>
        <v>10115</v>
      </c>
      <c r="K27" s="8">
        <f t="shared" si="1"/>
        <v>0</v>
      </c>
    </row>
    <row r="29" spans="1:11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  <c r="F29" s="8">
        <v>758.35</v>
      </c>
      <c r="H29" s="8">
        <v>12745</v>
      </c>
      <c r="J29" s="8">
        <v>12745</v>
      </c>
    </row>
    <row r="31" spans="1:11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  <c r="F31" s="8">
        <v>222307.93</v>
      </c>
      <c r="H31" s="8">
        <v>205101</v>
      </c>
      <c r="J31" s="8">
        <v>205101</v>
      </c>
    </row>
    <row r="32" spans="1:11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  <c r="H32" s="8">
        <v>2526</v>
      </c>
      <c r="J32" s="8">
        <v>2526</v>
      </c>
    </row>
    <row r="33" spans="1:11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222307.93</v>
      </c>
      <c r="G35" s="8">
        <f t="shared" si="2"/>
        <v>0</v>
      </c>
      <c r="H35" s="8">
        <f t="shared" si="2"/>
        <v>207627</v>
      </c>
      <c r="I35" s="8">
        <f t="shared" si="2"/>
        <v>0</v>
      </c>
      <c r="J35" s="8">
        <f t="shared" si="2"/>
        <v>207627</v>
      </c>
      <c r="K35" s="8">
        <f t="shared" si="2"/>
        <v>0</v>
      </c>
    </row>
    <row r="37" spans="1:11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12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2998862.8900000006</v>
      </c>
      <c r="G44" s="8">
        <f t="shared" si="3"/>
        <v>0</v>
      </c>
      <c r="H44" s="8">
        <f t="shared" si="3"/>
        <v>3138065</v>
      </c>
      <c r="I44" s="8">
        <f t="shared" si="3"/>
        <v>0</v>
      </c>
      <c r="J44" s="8">
        <f t="shared" si="3"/>
        <v>3195744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topLeftCell="D1" zoomScale="85" zoomScaleNormal="85" workbookViewId="0">
      <pane ySplit="6" topLeftCell="A25" activePane="bottomLeft" state="frozen"/>
      <selection pane="bottomLeft" activeCell="F49" sqref="F49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</row>
    <row r="3" spans="1:11" x14ac:dyDescent="0.25">
      <c r="A3" s="6" t="s">
        <v>116</v>
      </c>
      <c r="B3" s="7">
        <f>Revenue!B3</f>
        <v>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  <c r="F7" s="8">
        <v>1502515.99</v>
      </c>
      <c r="H7" s="8">
        <v>1756274</v>
      </c>
      <c r="J7" s="8">
        <v>1727722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  <c r="F8" s="8">
        <v>9734.56</v>
      </c>
      <c r="H8" s="8">
        <v>24923</v>
      </c>
      <c r="J8" s="8">
        <v>24923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  <c r="F9" s="8">
        <v>566778.32999999996</v>
      </c>
      <c r="H9" s="8">
        <v>579571</v>
      </c>
      <c r="J9" s="8">
        <v>621984</v>
      </c>
    </row>
    <row r="10" spans="1:11" x14ac:dyDescent="0.25">
      <c r="C10" t="s">
        <v>197</v>
      </c>
      <c r="F10" s="8">
        <f t="shared" ref="F10:K10" si="0">SUM(F7:F9)</f>
        <v>2079028.88</v>
      </c>
      <c r="G10" s="8">
        <f t="shared" si="0"/>
        <v>0</v>
      </c>
      <c r="H10" s="8">
        <f t="shared" si="0"/>
        <v>2360768</v>
      </c>
      <c r="I10" s="8">
        <f t="shared" si="0"/>
        <v>0</v>
      </c>
      <c r="J10" s="8">
        <f t="shared" si="0"/>
        <v>2374629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  <c r="F12" s="8">
        <v>34618.04</v>
      </c>
      <c r="H12" s="8">
        <v>69039</v>
      </c>
      <c r="J12" s="8">
        <v>52654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  <c r="F14" s="8">
        <v>58503.72</v>
      </c>
      <c r="H14" s="8">
        <v>78070</v>
      </c>
      <c r="J14" s="8">
        <v>71076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  <c r="F16" s="8">
        <v>26796.73</v>
      </c>
      <c r="H16" s="8">
        <v>59386</v>
      </c>
      <c r="J16" s="8">
        <v>41617</v>
      </c>
    </row>
    <row r="18" spans="1:11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  <c r="F26" s="8">
        <v>9248.92</v>
      </c>
      <c r="H26" s="8">
        <v>29011</v>
      </c>
      <c r="J26" s="8">
        <v>28011</v>
      </c>
    </row>
    <row r="27" spans="1:11" x14ac:dyDescent="0.25">
      <c r="C27" t="s">
        <v>198</v>
      </c>
      <c r="F27" s="8">
        <f t="shared" ref="F27:K27" si="1">SUM(F18:F26)</f>
        <v>9248.92</v>
      </c>
      <c r="G27" s="8">
        <f t="shared" si="1"/>
        <v>0</v>
      </c>
      <c r="H27" s="8">
        <f t="shared" si="1"/>
        <v>29011</v>
      </c>
      <c r="I27" s="8">
        <f t="shared" si="1"/>
        <v>0</v>
      </c>
      <c r="J27" s="8">
        <f t="shared" si="1"/>
        <v>28011</v>
      </c>
      <c r="K27" s="8">
        <f t="shared" si="1"/>
        <v>0</v>
      </c>
    </row>
    <row r="29" spans="1:11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  <c r="H32" s="8">
        <v>725</v>
      </c>
      <c r="J32" s="8">
        <v>725</v>
      </c>
    </row>
    <row r="33" spans="1:11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725</v>
      </c>
      <c r="I35" s="8">
        <f t="shared" si="2"/>
        <v>0</v>
      </c>
      <c r="J35" s="8">
        <f t="shared" si="2"/>
        <v>725</v>
      </c>
      <c r="K35" s="8">
        <f t="shared" si="2"/>
        <v>0</v>
      </c>
    </row>
    <row r="37" spans="1:11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2208196.29</v>
      </c>
      <c r="G44" s="8">
        <f t="shared" si="3"/>
        <v>0</v>
      </c>
      <c r="H44" s="8">
        <f t="shared" si="3"/>
        <v>2596999</v>
      </c>
      <c r="I44" s="8">
        <f t="shared" si="3"/>
        <v>0</v>
      </c>
      <c r="J44" s="8">
        <f t="shared" si="3"/>
        <v>2568712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44"/>
  <sheetViews>
    <sheetView topLeftCell="D1" zoomScale="85" zoomScaleNormal="85" workbookViewId="0">
      <pane ySplit="6" topLeftCell="A13" activePane="bottomLeft" state="frozen"/>
      <selection pane="bottomLeft" activeCell="F33" sqref="F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</row>
    <row r="3" spans="1:11" x14ac:dyDescent="0.25">
      <c r="A3" s="6" t="s">
        <v>116</v>
      </c>
      <c r="B3" s="7">
        <f>Revenue!B3</f>
        <v>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  <c r="F7" s="8">
        <v>5577318.1600000001</v>
      </c>
      <c r="H7" s="8">
        <v>6518762</v>
      </c>
      <c r="J7" s="8">
        <v>6276857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  <c r="F8" s="8">
        <v>93735.66</v>
      </c>
      <c r="H8" s="8">
        <v>31040</v>
      </c>
      <c r="J8" s="8">
        <v>31040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  <c r="F9" s="8">
        <v>2093446.4</v>
      </c>
      <c r="H9" s="8">
        <v>2151994</v>
      </c>
      <c r="J9" s="8">
        <v>2260472</v>
      </c>
    </row>
    <row r="10" spans="1:11" x14ac:dyDescent="0.25">
      <c r="C10" t="s">
        <v>197</v>
      </c>
      <c r="F10" s="8">
        <f t="shared" ref="F10:K10" si="0">SUM(F7:F9)</f>
        <v>7764500.2200000007</v>
      </c>
      <c r="G10" s="8">
        <f t="shared" si="0"/>
        <v>0</v>
      </c>
      <c r="H10" s="8">
        <f t="shared" ref="H10" si="1">SUM(H7:H9)</f>
        <v>8701796</v>
      </c>
      <c r="I10" s="8">
        <f t="shared" si="0"/>
        <v>0</v>
      </c>
      <c r="J10" s="8">
        <f t="shared" si="0"/>
        <v>8568369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  <c r="F12" s="8">
        <v>122031.66</v>
      </c>
      <c r="H12" s="8">
        <v>130435</v>
      </c>
      <c r="J12" s="8">
        <v>89333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  <c r="F14" s="8">
        <v>562778.64</v>
      </c>
      <c r="H14" s="8">
        <v>830035</v>
      </c>
      <c r="J14" s="8">
        <v>728412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  <c r="F16" s="8">
        <v>132599.07</v>
      </c>
      <c r="H16" s="547">
        <f>63185+250000</f>
        <v>313185</v>
      </c>
      <c r="J16" s="8">
        <v>287135</v>
      </c>
    </row>
    <row r="18" spans="1:13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  <c r="F18" s="8">
        <v>96591</v>
      </c>
      <c r="H18" s="8">
        <v>101294</v>
      </c>
      <c r="J18" s="8">
        <v>90621</v>
      </c>
      <c r="M18" s="559"/>
    </row>
    <row r="19" spans="1:13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  <c r="F19" s="8">
        <v>750</v>
      </c>
      <c r="H19" s="8">
        <v>57745</v>
      </c>
      <c r="J19" s="8">
        <v>51660</v>
      </c>
      <c r="M19" s="559"/>
    </row>
    <row r="20" spans="1:13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</row>
    <row r="21" spans="1:13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  <c r="F21" s="8">
        <v>100684.24</v>
      </c>
      <c r="H21" s="8">
        <v>78062</v>
      </c>
      <c r="J21" s="8">
        <v>69837</v>
      </c>
      <c r="M21" s="559"/>
    </row>
    <row r="22" spans="1:13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  <c r="F22" s="8">
        <v>444.5</v>
      </c>
    </row>
    <row r="23" spans="1:13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</row>
    <row r="24" spans="1:13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</row>
    <row r="25" spans="1:13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</row>
    <row r="26" spans="1:13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  <c r="F26" s="8">
        <v>683482.74</v>
      </c>
      <c r="H26" s="547">
        <v>512163</v>
      </c>
      <c r="J26" s="8">
        <v>458196</v>
      </c>
      <c r="M26" s="559"/>
    </row>
    <row r="27" spans="1:13" x14ac:dyDescent="0.25">
      <c r="C27" t="s">
        <v>198</v>
      </c>
      <c r="F27" s="8">
        <f t="shared" ref="F27:K27" si="2">SUM(F18:F26)</f>
        <v>881952.48</v>
      </c>
      <c r="G27" s="8">
        <f t="shared" si="2"/>
        <v>0</v>
      </c>
      <c r="H27" s="8">
        <f>SUM(H18:H26)</f>
        <v>749264</v>
      </c>
      <c r="I27" s="8">
        <f t="shared" si="2"/>
        <v>0</v>
      </c>
      <c r="J27" s="8">
        <f t="shared" si="2"/>
        <v>670314</v>
      </c>
      <c r="K27" s="8">
        <f t="shared" si="2"/>
        <v>0</v>
      </c>
    </row>
    <row r="29" spans="1:13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  <c r="F29" s="8">
        <v>105525.91</v>
      </c>
    </row>
    <row r="31" spans="1:13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</row>
    <row r="32" spans="1:13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  <c r="F32" s="8">
        <v>2863.4</v>
      </c>
      <c r="H32" s="547">
        <f>25475+450000</f>
        <v>475475</v>
      </c>
      <c r="J32" s="8">
        <v>475475</v>
      </c>
    </row>
    <row r="33" spans="1:11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3">SUM(F31:F34)</f>
        <v>2863.4</v>
      </c>
      <c r="G35" s="8">
        <f t="shared" si="3"/>
        <v>0</v>
      </c>
      <c r="H35" s="8">
        <f t="shared" si="3"/>
        <v>475475</v>
      </c>
      <c r="I35" s="8">
        <f t="shared" si="3"/>
        <v>0</v>
      </c>
      <c r="J35" s="8">
        <f t="shared" si="3"/>
        <v>475475</v>
      </c>
      <c r="K35" s="8">
        <f t="shared" si="3"/>
        <v>0</v>
      </c>
    </row>
    <row r="37" spans="1:11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4">F42+F39+F37+F35+F10+F12+F14+F16+F27+F29</f>
        <v>9572251.3800000027</v>
      </c>
      <c r="G44" s="8">
        <f t="shared" si="4"/>
        <v>0</v>
      </c>
      <c r="H44" s="8">
        <f t="shared" si="4"/>
        <v>11200190</v>
      </c>
      <c r="I44" s="8">
        <f t="shared" si="4"/>
        <v>0</v>
      </c>
      <c r="J44" s="8">
        <f t="shared" si="4"/>
        <v>10819038</v>
      </c>
      <c r="K44" s="8">
        <f t="shared" si="4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topLeftCell="D1" zoomScale="85" zoomScaleNormal="85" workbookViewId="0">
      <pane ySplit="6" topLeftCell="A7" activePane="bottomLeft" state="frozen"/>
      <selection pane="bottomLeft" activeCell="H29" sqref="H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</row>
    <row r="3" spans="1:11" x14ac:dyDescent="0.25">
      <c r="A3" s="6" t="s">
        <v>116</v>
      </c>
      <c r="B3" s="7">
        <f>Revenue!B3</f>
        <v>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  <c r="F29" s="8">
        <v>4239931.17</v>
      </c>
      <c r="H29" s="547">
        <f>3105455+635715+42570</f>
        <v>3783740</v>
      </c>
      <c r="J29" s="8">
        <v>4283740</v>
      </c>
    </row>
    <row r="31" spans="1:11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4239931.17</v>
      </c>
      <c r="G44" s="8">
        <f t="shared" si="3"/>
        <v>0</v>
      </c>
      <c r="H44" s="8">
        <f t="shared" si="3"/>
        <v>3783740</v>
      </c>
      <c r="I44" s="8">
        <f t="shared" si="3"/>
        <v>0</v>
      </c>
      <c r="J44" s="8">
        <f t="shared" si="3"/>
        <v>4283740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44"/>
  <sheetViews>
    <sheetView topLeftCell="D1" zoomScale="85" zoomScaleNormal="85" workbookViewId="0">
      <pane ySplit="6" topLeftCell="A13" activePane="bottomLeft" state="frozen"/>
      <selection pane="bottomLeft" activeCell="K40" sqref="K4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</row>
    <row r="3" spans="1:11" x14ac:dyDescent="0.25">
      <c r="A3" s="6" t="s">
        <v>116</v>
      </c>
      <c r="B3" s="7">
        <f>Revenue!B3</f>
        <v>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  <c r="F7" s="8">
        <v>2122736.56</v>
      </c>
      <c r="H7" s="8">
        <v>2507619</v>
      </c>
      <c r="J7" s="8">
        <v>2530200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  <c r="F9" s="8">
        <v>796129.7</v>
      </c>
      <c r="H9" s="8">
        <v>827515</v>
      </c>
      <c r="J9" s="8">
        <v>910873</v>
      </c>
    </row>
    <row r="10" spans="1:11" x14ac:dyDescent="0.25">
      <c r="C10" t="s">
        <v>197</v>
      </c>
      <c r="F10" s="8">
        <f t="shared" ref="F10:K10" si="0">SUM(F7:F9)</f>
        <v>2918866.26</v>
      </c>
      <c r="G10" s="8">
        <f t="shared" si="0"/>
        <v>0</v>
      </c>
      <c r="H10" s="8">
        <f t="shared" si="0"/>
        <v>3335134</v>
      </c>
      <c r="I10" s="8">
        <f t="shared" si="0"/>
        <v>0</v>
      </c>
      <c r="J10" s="8">
        <f t="shared" si="0"/>
        <v>3441073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  <c r="F12" s="8">
        <v>6024.36</v>
      </c>
      <c r="H12" s="8">
        <v>14471</v>
      </c>
      <c r="J12" s="8">
        <v>9232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  <c r="F14" s="8">
        <v>2673882.69</v>
      </c>
      <c r="H14" s="8">
        <v>3090366</v>
      </c>
      <c r="J14" s="8">
        <v>3233366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  <c r="F16" s="8">
        <v>318839.77</v>
      </c>
      <c r="H16" s="8">
        <v>201783</v>
      </c>
      <c r="J16" s="8">
        <v>166000</v>
      </c>
    </row>
    <row r="18" spans="1:13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</row>
    <row r="19" spans="1:13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  <c r="F19" s="8">
        <v>12050</v>
      </c>
    </row>
    <row r="20" spans="1:13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  <c r="H20" s="8">
        <v>43330</v>
      </c>
      <c r="J20" s="8">
        <v>35150</v>
      </c>
      <c r="M20" s="559"/>
    </row>
    <row r="21" spans="1:13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</row>
    <row r="22" spans="1:13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</row>
    <row r="23" spans="1:13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</row>
    <row r="24" spans="1:13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</row>
    <row r="25" spans="1:13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</row>
    <row r="26" spans="1:13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  <c r="F26" s="8">
        <v>2058371.23</v>
      </c>
      <c r="H26" s="8">
        <v>2123170</v>
      </c>
      <c r="J26" s="8">
        <v>1722350</v>
      </c>
      <c r="M26" s="559"/>
    </row>
    <row r="27" spans="1:13" x14ac:dyDescent="0.25">
      <c r="C27" t="s">
        <v>198</v>
      </c>
      <c r="F27" s="8">
        <f t="shared" ref="F27:K27" si="1">SUM(F18:F26)</f>
        <v>2070421.23</v>
      </c>
      <c r="G27" s="8">
        <f t="shared" si="1"/>
        <v>0</v>
      </c>
      <c r="H27" s="8">
        <f t="shared" ref="H27" si="2">SUM(H18:H26)</f>
        <v>2166500</v>
      </c>
      <c r="I27" s="8">
        <f t="shared" si="1"/>
        <v>0</v>
      </c>
      <c r="J27" s="8">
        <f t="shared" si="1"/>
        <v>1757500</v>
      </c>
      <c r="K27" s="8">
        <f t="shared" si="1"/>
        <v>0</v>
      </c>
    </row>
    <row r="29" spans="1:13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</row>
    <row r="31" spans="1:13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</row>
    <row r="32" spans="1:13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  <c r="F32" s="8">
        <v>82677.289999999994</v>
      </c>
      <c r="H32" s="8">
        <v>112211</v>
      </c>
      <c r="J32" s="8">
        <v>99211</v>
      </c>
    </row>
    <row r="33" spans="1:11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3">SUM(F31:F34)</f>
        <v>82677.289999999994</v>
      </c>
      <c r="G35" s="8">
        <f t="shared" si="3"/>
        <v>0</v>
      </c>
      <c r="H35" s="8">
        <f t="shared" si="3"/>
        <v>112211</v>
      </c>
      <c r="I35" s="8">
        <f t="shared" si="3"/>
        <v>0</v>
      </c>
      <c r="J35" s="8">
        <f t="shared" si="3"/>
        <v>99211</v>
      </c>
      <c r="K35" s="8">
        <f t="shared" si="3"/>
        <v>0</v>
      </c>
    </row>
    <row r="37" spans="1:11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4">F42+F39+F37+F35+F10+F12+F14+F16+F27+F29</f>
        <v>8070711.5999999996</v>
      </c>
      <c r="G44" s="8">
        <f t="shared" si="4"/>
        <v>0</v>
      </c>
      <c r="H44" s="8">
        <f t="shared" si="4"/>
        <v>8920465</v>
      </c>
      <c r="I44" s="8">
        <f t="shared" si="4"/>
        <v>0</v>
      </c>
      <c r="J44" s="8">
        <f t="shared" si="4"/>
        <v>8706382</v>
      </c>
      <c r="K44" s="8">
        <f t="shared" si="4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</row>
    <row r="3" spans="1:11" x14ac:dyDescent="0.25">
      <c r="A3" s="6" t="s">
        <v>116</v>
      </c>
      <c r="B3" s="7">
        <f>Revenue!B3</f>
        <v>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F39" sqref="F3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</row>
    <row r="3" spans="1:11" x14ac:dyDescent="0.25">
      <c r="A3" s="6" t="s">
        <v>116</v>
      </c>
      <c r="B3" s="7">
        <f>Revenue!B3</f>
        <v>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="70" zoomScaleNormal="70" workbookViewId="0">
      <pane xSplit="2" ySplit="5" topLeftCell="M6" activePane="bottomRight" state="frozen"/>
      <selection activeCell="B30" sqref="B30"/>
      <selection pane="topRight" activeCell="B30" sqref="B30"/>
      <selection pane="bottomLeft" activeCell="B30" sqref="B30"/>
      <selection pane="bottomRight" activeCell="T22" sqref="T22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552</v>
      </c>
      <c r="D1" s="1"/>
    </row>
    <row r="2" spans="1:23" x14ac:dyDescent="0.25">
      <c r="A2" s="6" t="s">
        <v>79</v>
      </c>
      <c r="B2" s="9" t="str">
        <f>Revenue!B2</f>
        <v>GRAMBLING STATE UNIVERSITY</v>
      </c>
      <c r="D2" s="1"/>
    </row>
    <row r="3" spans="1:23" x14ac:dyDescent="0.25">
      <c r="A3" s="6" t="s">
        <v>116</v>
      </c>
      <c r="B3" s="7">
        <f>Revenue!B3</f>
        <v>12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>
        <f>570441+124278+318538+445907+125000+200000</f>
        <v>1784164</v>
      </c>
      <c r="D8" s="30">
        <f>475000+150000+285000+450000+150000+150000+737639+115000</f>
        <v>2512639</v>
      </c>
      <c r="E8" s="30">
        <f>1784164+150000</f>
        <v>1934164</v>
      </c>
      <c r="F8" s="31">
        <f>2841+2571</f>
        <v>5412</v>
      </c>
      <c r="G8" s="30">
        <v>11250</v>
      </c>
      <c r="H8" s="30">
        <f>1250</f>
        <v>1250</v>
      </c>
      <c r="I8" s="31">
        <f>1223</f>
        <v>1223</v>
      </c>
      <c r="J8" s="30">
        <v>3727</v>
      </c>
      <c r="K8" s="30">
        <v>1250</v>
      </c>
      <c r="L8" s="31">
        <f>2841+2066+82</f>
        <v>4989</v>
      </c>
      <c r="M8" s="30">
        <v>11250</v>
      </c>
      <c r="N8" s="30">
        <f>1250</f>
        <v>1250</v>
      </c>
      <c r="O8" s="31"/>
      <c r="P8" s="29"/>
      <c r="Q8" s="30"/>
      <c r="R8" s="31"/>
      <c r="S8" s="32"/>
      <c r="T8" s="32"/>
      <c r="U8" s="31">
        <f>R8+O8+L8+I8+F8+C8</f>
        <v>1795788</v>
      </c>
      <c r="V8" s="31">
        <f>S8+P8+M8+J8+G8+D8</f>
        <v>2538866</v>
      </c>
      <c r="W8" s="31">
        <f>T8+Q8+N8+K8+H8+E8</f>
        <v>1937914</v>
      </c>
    </row>
    <row r="9" spans="1:23" x14ac:dyDescent="0.25">
      <c r="A9" s="20">
        <v>642</v>
      </c>
      <c r="B9" s="21" t="s">
        <v>55</v>
      </c>
      <c r="C9" s="33"/>
      <c r="D9" s="34"/>
      <c r="E9" s="34"/>
      <c r="F9" s="35"/>
      <c r="G9" s="34"/>
      <c r="H9" s="34"/>
      <c r="I9" s="35"/>
      <c r="J9" s="34"/>
      <c r="K9" s="34"/>
      <c r="L9" s="35"/>
      <c r="M9" s="34"/>
      <c r="N9" s="34"/>
      <c r="O9" s="35"/>
      <c r="P9" s="33"/>
      <c r="Q9" s="34"/>
      <c r="R9" s="35"/>
      <c r="S9" s="36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4"/>
      <c r="E10" s="34"/>
      <c r="F10" s="35">
        <v>48275</v>
      </c>
      <c r="G10" s="34"/>
      <c r="H10" s="34"/>
      <c r="I10" s="35"/>
      <c r="J10" s="34"/>
      <c r="K10" s="34"/>
      <c r="L10" s="35"/>
      <c r="M10" s="34"/>
      <c r="N10" s="34"/>
      <c r="O10" s="35"/>
      <c r="P10" s="33"/>
      <c r="Q10" s="34"/>
      <c r="R10" s="35"/>
      <c r="S10" s="36"/>
      <c r="T10" s="36"/>
      <c r="U10" s="35">
        <f t="shared" si="0"/>
        <v>48275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>
        <f>696820+250000</f>
        <v>946820</v>
      </c>
      <c r="D11" s="34">
        <f>775000+250000</f>
        <v>1025000</v>
      </c>
      <c r="E11" s="34">
        <v>375000</v>
      </c>
      <c r="F11" s="35">
        <f>450949+25000</f>
        <v>475949</v>
      </c>
      <c r="G11" s="34">
        <v>500000</v>
      </c>
      <c r="H11" s="34">
        <v>550000</v>
      </c>
      <c r="I11" s="35">
        <v>57500</v>
      </c>
      <c r="J11" s="34">
        <v>30000</v>
      </c>
      <c r="K11" s="34">
        <v>55000</v>
      </c>
      <c r="L11" s="35">
        <v>113000</v>
      </c>
      <c r="M11" s="34">
        <v>125000</v>
      </c>
      <c r="N11" s="34">
        <f>125000</f>
        <v>125000</v>
      </c>
      <c r="O11" s="35"/>
      <c r="P11" s="33"/>
      <c r="Q11" s="34"/>
      <c r="R11" s="35"/>
      <c r="S11" s="36"/>
      <c r="T11" s="36"/>
      <c r="U11" s="35">
        <f t="shared" si="0"/>
        <v>1593269</v>
      </c>
      <c r="V11" s="35">
        <f t="shared" si="0"/>
        <v>1680000</v>
      </c>
      <c r="W11" s="35">
        <f t="shared" si="0"/>
        <v>1105000</v>
      </c>
    </row>
    <row r="12" spans="1:23" x14ac:dyDescent="0.25">
      <c r="A12" s="20">
        <v>645</v>
      </c>
      <c r="B12" s="21" t="s">
        <v>58</v>
      </c>
      <c r="C12" s="33"/>
      <c r="D12" s="34"/>
      <c r="E12" s="34"/>
      <c r="F12" s="35"/>
      <c r="G12" s="34"/>
      <c r="H12" s="34"/>
      <c r="I12" s="35"/>
      <c r="J12" s="34"/>
      <c r="K12" s="34"/>
      <c r="L12" s="35"/>
      <c r="M12" s="34"/>
      <c r="N12" s="34"/>
      <c r="O12" s="35"/>
      <c r="P12" s="33"/>
      <c r="Q12" s="34"/>
      <c r="R12" s="35">
        <v>6500</v>
      </c>
      <c r="S12" s="36">
        <v>890000</v>
      </c>
      <c r="T12" s="36">
        <f>890000-565000</f>
        <v>325000</v>
      </c>
      <c r="U12" s="35">
        <f t="shared" si="0"/>
        <v>6500</v>
      </c>
      <c r="V12" s="35">
        <f t="shared" si="0"/>
        <v>890000</v>
      </c>
      <c r="W12" s="35">
        <f t="shared" si="0"/>
        <v>325000</v>
      </c>
    </row>
    <row r="13" spans="1:23" x14ac:dyDescent="0.25">
      <c r="A13" s="20">
        <v>646</v>
      </c>
      <c r="B13" s="21" t="s">
        <v>59</v>
      </c>
      <c r="C13" s="33"/>
      <c r="D13" s="34"/>
      <c r="E13" s="34"/>
      <c r="F13" s="35"/>
      <c r="G13" s="34"/>
      <c r="H13" s="34"/>
      <c r="I13" s="35"/>
      <c r="J13" s="34"/>
      <c r="K13" s="34"/>
      <c r="L13" s="35"/>
      <c r="M13" s="34"/>
      <c r="N13" s="34"/>
      <c r="O13" s="35"/>
      <c r="P13" s="33"/>
      <c r="Q13" s="34"/>
      <c r="R13" s="35">
        <v>1158150</v>
      </c>
      <c r="S13" s="36">
        <v>1148484</v>
      </c>
      <c r="T13" s="36">
        <v>1148484</v>
      </c>
      <c r="U13" s="35">
        <f t="shared" si="0"/>
        <v>1158150</v>
      </c>
      <c r="V13" s="35">
        <f t="shared" si="0"/>
        <v>1148484</v>
      </c>
      <c r="W13" s="35">
        <f t="shared" si="0"/>
        <v>1148484</v>
      </c>
    </row>
    <row r="14" spans="1:23" x14ac:dyDescent="0.25">
      <c r="A14" s="20">
        <v>647</v>
      </c>
      <c r="B14" s="21" t="s">
        <v>60</v>
      </c>
      <c r="C14" s="33"/>
      <c r="D14" s="34"/>
      <c r="E14" s="34"/>
      <c r="F14" s="35"/>
      <c r="G14" s="34"/>
      <c r="H14" s="34"/>
      <c r="I14" s="35"/>
      <c r="J14" s="34"/>
      <c r="K14" s="34"/>
      <c r="L14" s="35"/>
      <c r="M14" s="34"/>
      <c r="N14" s="34"/>
      <c r="O14" s="35"/>
      <c r="P14" s="33"/>
      <c r="Q14" s="34"/>
      <c r="R14" s="35">
        <f>44801+25000</f>
        <v>69801</v>
      </c>
      <c r="S14" s="36">
        <v>159000</v>
      </c>
      <c r="T14" s="36">
        <f>205953-1703</f>
        <v>204250</v>
      </c>
      <c r="U14" s="35">
        <f t="shared" si="0"/>
        <v>69801</v>
      </c>
      <c r="V14" s="35">
        <f t="shared" si="0"/>
        <v>159000</v>
      </c>
      <c r="W14" s="35">
        <f t="shared" si="0"/>
        <v>204250</v>
      </c>
    </row>
    <row r="15" spans="1:23" x14ac:dyDescent="0.25">
      <c r="A15" s="20">
        <v>648</v>
      </c>
      <c r="B15" s="21" t="s">
        <v>61</v>
      </c>
      <c r="C15" s="33"/>
      <c r="D15" s="34"/>
      <c r="E15" s="34"/>
      <c r="F15" s="35"/>
      <c r="G15" s="34"/>
      <c r="H15" s="34"/>
      <c r="I15" s="35"/>
      <c r="J15" s="34"/>
      <c r="K15" s="34"/>
      <c r="L15" s="35"/>
      <c r="M15" s="34"/>
      <c r="N15" s="34"/>
      <c r="O15" s="35"/>
      <c r="P15" s="33"/>
      <c r="Q15" s="34"/>
      <c r="R15" s="35">
        <v>1000000</v>
      </c>
      <c r="S15" s="36">
        <v>1000000</v>
      </c>
      <c r="T15" s="36">
        <v>1500000</v>
      </c>
      <c r="U15" s="46">
        <f t="shared" si="0"/>
        <v>1000000</v>
      </c>
      <c r="V15" s="35">
        <f t="shared" si="0"/>
        <v>1000000</v>
      </c>
      <c r="W15" s="35">
        <f t="shared" si="0"/>
        <v>1500000</v>
      </c>
    </row>
    <row r="16" spans="1:23" x14ac:dyDescent="0.25">
      <c r="A16" s="20">
        <v>649</v>
      </c>
      <c r="B16" s="21" t="s">
        <v>62</v>
      </c>
      <c r="C16" s="33"/>
      <c r="D16" s="34"/>
      <c r="E16" s="34"/>
      <c r="F16" s="35"/>
      <c r="G16" s="34"/>
      <c r="H16" s="34"/>
      <c r="I16" s="35"/>
      <c r="J16" s="34"/>
      <c r="K16" s="34"/>
      <c r="L16" s="35"/>
      <c r="M16" s="34"/>
      <c r="N16" s="34"/>
      <c r="O16" s="35"/>
      <c r="P16" s="33"/>
      <c r="Q16" s="34"/>
      <c r="R16" s="35"/>
      <c r="S16" s="36"/>
      <c r="T16" s="36"/>
      <c r="U16" s="46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4"/>
      <c r="E17" s="34"/>
      <c r="F17" s="35"/>
      <c r="G17" s="34"/>
      <c r="H17" s="34"/>
      <c r="I17" s="35"/>
      <c r="J17" s="34"/>
      <c r="K17" s="34"/>
      <c r="L17" s="35"/>
      <c r="M17" s="34"/>
      <c r="N17" s="34"/>
      <c r="O17" s="35"/>
      <c r="P17" s="33"/>
      <c r="Q17" s="34"/>
      <c r="R17" s="35"/>
      <c r="S17" s="36"/>
      <c r="T17" s="36"/>
      <c r="U17" s="46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4"/>
      <c r="E18" s="34"/>
      <c r="F18" s="35"/>
      <c r="G18" s="34"/>
      <c r="H18" s="34"/>
      <c r="I18" s="35"/>
      <c r="J18" s="34"/>
      <c r="K18" s="34"/>
      <c r="L18" s="35"/>
      <c r="M18" s="34"/>
      <c r="N18" s="34"/>
      <c r="O18" s="35"/>
      <c r="P18" s="33"/>
      <c r="Q18" s="34"/>
      <c r="R18" s="35">
        <f>194+25+21687+35000</f>
        <v>56906</v>
      </c>
      <c r="S18" s="36">
        <f>25000+230000</f>
        <v>255000</v>
      </c>
      <c r="T18" s="36">
        <v>75000</v>
      </c>
      <c r="U18" s="46">
        <f t="shared" si="0"/>
        <v>56906</v>
      </c>
      <c r="V18" s="35">
        <f t="shared" si="0"/>
        <v>255000</v>
      </c>
      <c r="W18" s="35">
        <f t="shared" si="0"/>
        <v>75000</v>
      </c>
    </row>
    <row r="19" spans="1:29" x14ac:dyDescent="0.25">
      <c r="A19" s="20">
        <v>652</v>
      </c>
      <c r="B19" s="21" t="s">
        <v>65</v>
      </c>
      <c r="C19" s="33"/>
      <c r="D19" s="34"/>
      <c r="E19" s="34"/>
      <c r="F19" s="35"/>
      <c r="G19" s="34"/>
      <c r="H19" s="34"/>
      <c r="I19" s="35"/>
      <c r="J19" s="34"/>
      <c r="K19" s="34"/>
      <c r="L19" s="35"/>
      <c r="M19" s="34"/>
      <c r="N19" s="34"/>
      <c r="O19" s="35"/>
      <c r="P19" s="33"/>
      <c r="Q19" s="34"/>
      <c r="R19" s="35"/>
      <c r="S19" s="36"/>
      <c r="T19" s="36"/>
      <c r="U19" s="46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4"/>
      <c r="E20" s="34"/>
      <c r="F20" s="35"/>
      <c r="G20" s="34"/>
      <c r="H20" s="34"/>
      <c r="I20" s="35"/>
      <c r="J20" s="34"/>
      <c r="K20" s="34"/>
      <c r="L20" s="35"/>
      <c r="M20" s="34"/>
      <c r="N20" s="34"/>
      <c r="O20" s="35"/>
      <c r="P20" s="33"/>
      <c r="Q20" s="34"/>
      <c r="R20" s="35"/>
      <c r="S20" s="36"/>
      <c r="T20" s="36"/>
      <c r="U20" s="46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4"/>
      <c r="E21" s="34"/>
      <c r="F21" s="35"/>
      <c r="G21" s="34"/>
      <c r="H21" s="34"/>
      <c r="I21" s="35"/>
      <c r="J21" s="34"/>
      <c r="K21" s="34"/>
      <c r="L21" s="35"/>
      <c r="M21" s="34"/>
      <c r="N21" s="34"/>
      <c r="O21" s="35"/>
      <c r="P21" s="33"/>
      <c r="Q21" s="34"/>
      <c r="R21" s="35">
        <v>3203498</v>
      </c>
      <c r="S21" s="36">
        <v>3203498</v>
      </c>
      <c r="T21" s="36">
        <f>3208569-125000</f>
        <v>3083569</v>
      </c>
      <c r="U21" s="46">
        <f t="shared" si="0"/>
        <v>3203498</v>
      </c>
      <c r="V21" s="35">
        <f t="shared" si="0"/>
        <v>3203498</v>
      </c>
      <c r="W21" s="35">
        <f t="shared" si="0"/>
        <v>3083569</v>
      </c>
    </row>
    <row r="22" spans="1:29" x14ac:dyDescent="0.25">
      <c r="A22" s="20">
        <v>655</v>
      </c>
      <c r="B22" s="21" t="s">
        <v>68</v>
      </c>
      <c r="C22" s="33"/>
      <c r="D22" s="34"/>
      <c r="E22" s="34"/>
      <c r="F22" s="35"/>
      <c r="G22" s="34"/>
      <c r="H22" s="34"/>
      <c r="I22" s="35"/>
      <c r="J22" s="34"/>
      <c r="K22" s="34"/>
      <c r="L22" s="35"/>
      <c r="M22" s="34"/>
      <c r="N22" s="34"/>
      <c r="O22" s="35"/>
      <c r="P22" s="33"/>
      <c r="Q22" s="34"/>
      <c r="R22" s="35">
        <v>3280672</v>
      </c>
      <c r="S22" s="36"/>
      <c r="T22" s="36">
        <f>2445529+27200</f>
        <v>2472729</v>
      </c>
      <c r="U22" s="46">
        <f t="shared" si="0"/>
        <v>3280672</v>
      </c>
      <c r="V22" s="35">
        <f t="shared" si="0"/>
        <v>0</v>
      </c>
      <c r="W22" s="35">
        <f t="shared" si="0"/>
        <v>2472729</v>
      </c>
    </row>
    <row r="23" spans="1:29" ht="15.75" thickBot="1" x14ac:dyDescent="0.3">
      <c r="A23" s="20">
        <v>656</v>
      </c>
      <c r="B23" s="21" t="s">
        <v>69</v>
      </c>
      <c r="C23" s="43"/>
      <c r="D23" s="44"/>
      <c r="E23" s="44"/>
      <c r="F23" s="39"/>
      <c r="G23" s="44"/>
      <c r="H23" s="44"/>
      <c r="I23" s="39"/>
      <c r="J23" s="44"/>
      <c r="K23" s="44"/>
      <c r="L23" s="39"/>
      <c r="M23" s="44"/>
      <c r="N23" s="44"/>
      <c r="O23" s="39"/>
      <c r="P23" s="43"/>
      <c r="Q23" s="44"/>
      <c r="R23" s="39">
        <v>125000</v>
      </c>
      <c r="S23" s="45">
        <v>125000</v>
      </c>
      <c r="T23" s="45">
        <v>125000</v>
      </c>
      <c r="U23" s="39">
        <f t="shared" si="0"/>
        <v>125000</v>
      </c>
      <c r="V23" s="39">
        <f t="shared" si="0"/>
        <v>125000</v>
      </c>
      <c r="W23" s="39">
        <f t="shared" si="0"/>
        <v>125000</v>
      </c>
    </row>
    <row r="24" spans="1:29" s="3" customFormat="1" ht="15.75" thickBot="1" x14ac:dyDescent="0.3">
      <c r="A24" s="22"/>
      <c r="B24" s="23" t="s">
        <v>344</v>
      </c>
      <c r="C24" s="40">
        <f t="shared" ref="C24:T24" si="1">SUM(C8:C23)</f>
        <v>2730984</v>
      </c>
      <c r="D24" s="40">
        <f t="shared" si="1"/>
        <v>3537639</v>
      </c>
      <c r="E24" s="41">
        <f t="shared" si="1"/>
        <v>2309164</v>
      </c>
      <c r="F24" s="40">
        <f t="shared" si="1"/>
        <v>529636</v>
      </c>
      <c r="G24" s="40">
        <f t="shared" si="1"/>
        <v>511250</v>
      </c>
      <c r="H24" s="41">
        <f t="shared" si="1"/>
        <v>551250</v>
      </c>
      <c r="I24" s="38">
        <f t="shared" si="1"/>
        <v>58723</v>
      </c>
      <c r="J24" s="40">
        <f t="shared" si="1"/>
        <v>33727</v>
      </c>
      <c r="K24" s="41">
        <f t="shared" si="1"/>
        <v>56250</v>
      </c>
      <c r="L24" s="38">
        <f t="shared" si="1"/>
        <v>117989</v>
      </c>
      <c r="M24" s="40">
        <f t="shared" si="1"/>
        <v>136250</v>
      </c>
      <c r="N24" s="41">
        <f t="shared" si="1"/>
        <v>126250</v>
      </c>
      <c r="O24" s="38">
        <f t="shared" si="1"/>
        <v>0</v>
      </c>
      <c r="P24" s="40">
        <f t="shared" si="1"/>
        <v>0</v>
      </c>
      <c r="Q24" s="41">
        <f t="shared" si="1"/>
        <v>0</v>
      </c>
      <c r="R24" s="38">
        <f t="shared" si="1"/>
        <v>8900527</v>
      </c>
      <c r="S24" s="40">
        <f t="shared" si="1"/>
        <v>6780982</v>
      </c>
      <c r="T24" s="42">
        <f t="shared" si="1"/>
        <v>8934032</v>
      </c>
      <c r="U24" s="38">
        <f>SUM(U8:U23)</f>
        <v>12337859</v>
      </c>
      <c r="V24" s="40">
        <f>SUM(V8:V23)</f>
        <v>10999848</v>
      </c>
      <c r="W24" s="42">
        <f>SUM(W8:W23)</f>
        <v>11976946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17"/>
      <c r="R28" s="61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15" t="s">
        <v>337</v>
      </c>
      <c r="R29" s="617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>
        <f>1063611-20000</f>
        <v>1043611</v>
      </c>
      <c r="D30" s="30">
        <v>1167463</v>
      </c>
      <c r="E30" s="30">
        <v>1157816</v>
      </c>
      <c r="F30" s="31">
        <f>1360511-62500</f>
        <v>1298011</v>
      </c>
      <c r="G30" s="30">
        <v>1387500</v>
      </c>
      <c r="H30" s="30">
        <v>1165000</v>
      </c>
      <c r="I30" s="31">
        <v>484755</v>
      </c>
      <c r="J30" s="30">
        <v>358000</v>
      </c>
      <c r="K30" s="609">
        <v>483000</v>
      </c>
      <c r="L30" s="31">
        <v>122773</v>
      </c>
      <c r="M30" s="30">
        <v>111391</v>
      </c>
      <c r="N30" s="30">
        <v>191700</v>
      </c>
      <c r="O30" s="31">
        <v>42179</v>
      </c>
      <c r="P30" s="30">
        <v>41500</v>
      </c>
      <c r="Q30" s="32">
        <v>42180</v>
      </c>
      <c r="R30" s="613">
        <f>239413+73844+36444+96999+88122+10179+113009+16506</f>
        <v>674516</v>
      </c>
      <c r="S30" s="30">
        <v>685947</v>
      </c>
      <c r="T30" s="609">
        <v>714747</v>
      </c>
      <c r="U30" s="31"/>
      <c r="V30" s="30"/>
      <c r="W30" s="30"/>
      <c r="X30" s="31"/>
      <c r="Y30" s="29"/>
      <c r="Z30" s="32"/>
      <c r="AA30" s="31">
        <f>X30+U30+R30+O30+L30+I30+F30+C30</f>
        <v>3665845</v>
      </c>
      <c r="AB30" s="31">
        <f>Y30+V30+S30+P30+M30+J30+G30+D30</f>
        <v>3751801</v>
      </c>
      <c r="AC30" s="31">
        <f>Z30+W30+T30+Q30+N30+K30+H30+E30</f>
        <v>3754443</v>
      </c>
    </row>
    <row r="31" spans="1:29" x14ac:dyDescent="0.25">
      <c r="A31" s="20">
        <v>812</v>
      </c>
      <c r="B31" s="21" t="s">
        <v>104</v>
      </c>
      <c r="C31" s="33">
        <v>364041</v>
      </c>
      <c r="D31" s="34">
        <v>385262</v>
      </c>
      <c r="E31" s="34">
        <v>416813</v>
      </c>
      <c r="F31" s="35">
        <v>342378</v>
      </c>
      <c r="G31" s="34">
        <v>457875</v>
      </c>
      <c r="H31" s="34">
        <v>419400</v>
      </c>
      <c r="I31" s="35">
        <v>158220</v>
      </c>
      <c r="J31" s="34">
        <v>118140</v>
      </c>
      <c r="K31" s="610">
        <v>173880</v>
      </c>
      <c r="L31" s="35">
        <v>33626</v>
      </c>
      <c r="M31" s="34">
        <v>36759</v>
      </c>
      <c r="N31" s="34">
        <v>69012</v>
      </c>
      <c r="O31" s="35">
        <v>12995</v>
      </c>
      <c r="P31" s="34">
        <v>13695</v>
      </c>
      <c r="Q31" s="36">
        <v>15184</v>
      </c>
      <c r="R31" s="614">
        <f>68642+20831+8275+31627+33310+2283+41700+4193</f>
        <v>210861</v>
      </c>
      <c r="S31" s="34">
        <v>226362</v>
      </c>
      <c r="T31" s="610">
        <v>257309</v>
      </c>
      <c r="U31" s="35"/>
      <c r="V31" s="34"/>
      <c r="W31" s="34"/>
      <c r="X31" s="35"/>
      <c r="Y31" s="33"/>
      <c r="Z31" s="36"/>
      <c r="AA31" s="35">
        <f t="shared" ref="AA31:AC44" si="2">X31+U31+R31+O31+L31+I31+F31+C31</f>
        <v>1122121</v>
      </c>
      <c r="AB31" s="35">
        <f t="shared" si="2"/>
        <v>1238093</v>
      </c>
      <c r="AC31" s="35">
        <f t="shared" si="2"/>
        <v>1351598</v>
      </c>
    </row>
    <row r="32" spans="1:29" x14ac:dyDescent="0.25">
      <c r="A32" s="20">
        <v>813</v>
      </c>
      <c r="B32" s="21" t="s">
        <v>105</v>
      </c>
      <c r="C32" s="33">
        <v>27984</v>
      </c>
      <c r="D32" s="34">
        <v>55600</v>
      </c>
      <c r="E32" s="34">
        <v>62875</v>
      </c>
      <c r="F32" s="35">
        <v>13874</v>
      </c>
      <c r="G32" s="34">
        <v>26250</v>
      </c>
      <c r="H32" s="34">
        <v>26250</v>
      </c>
      <c r="I32" s="35">
        <v>8839</v>
      </c>
      <c r="J32" s="34">
        <v>8000</v>
      </c>
      <c r="K32" s="34">
        <v>8000</v>
      </c>
      <c r="L32" s="35"/>
      <c r="M32" s="34">
        <v>8000</v>
      </c>
      <c r="N32" s="34">
        <v>8000</v>
      </c>
      <c r="O32" s="35"/>
      <c r="P32" s="34"/>
      <c r="Q32" s="36"/>
      <c r="R32" s="614">
        <f>8000+5447</f>
        <v>13447</v>
      </c>
      <c r="S32" s="34">
        <v>8000</v>
      </c>
      <c r="T32" s="34">
        <v>8000</v>
      </c>
      <c r="U32" s="35"/>
      <c r="V32" s="34">
        <v>35132</v>
      </c>
      <c r="W32" s="34">
        <v>35132</v>
      </c>
      <c r="X32" s="35"/>
      <c r="Y32" s="33"/>
      <c r="Z32" s="36"/>
      <c r="AA32" s="35">
        <f t="shared" si="2"/>
        <v>64144</v>
      </c>
      <c r="AB32" s="35">
        <f t="shared" si="2"/>
        <v>140982</v>
      </c>
      <c r="AC32" s="35">
        <f t="shared" si="2"/>
        <v>148257</v>
      </c>
    </row>
    <row r="33" spans="1:29" x14ac:dyDescent="0.25">
      <c r="A33" s="20">
        <v>814</v>
      </c>
      <c r="B33" s="21" t="s">
        <v>106</v>
      </c>
      <c r="C33" s="33"/>
      <c r="D33" s="34"/>
      <c r="E33" s="34"/>
      <c r="F33" s="35"/>
      <c r="G33" s="34"/>
      <c r="H33" s="34"/>
      <c r="I33" s="35"/>
      <c r="J33" s="34"/>
      <c r="K33" s="34"/>
      <c r="L33" s="35"/>
      <c r="M33" s="34"/>
      <c r="N33" s="34"/>
      <c r="O33" s="35"/>
      <c r="P33" s="34"/>
      <c r="Q33" s="36"/>
      <c r="R33" s="614"/>
      <c r="S33" s="34"/>
      <c r="T33" s="34"/>
      <c r="U33" s="35"/>
      <c r="V33" s="34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4"/>
      <c r="E34" s="34"/>
      <c r="F34" s="35">
        <v>40000</v>
      </c>
      <c r="G34" s="34">
        <v>40000</v>
      </c>
      <c r="H34" s="34">
        <v>75000</v>
      </c>
      <c r="I34" s="35"/>
      <c r="J34" s="34">
        <v>5000</v>
      </c>
      <c r="K34" s="34">
        <v>5000</v>
      </c>
      <c r="L34" s="35"/>
      <c r="M34" s="34"/>
      <c r="N34" s="34"/>
      <c r="O34" s="35"/>
      <c r="P34" s="34"/>
      <c r="Q34" s="36"/>
      <c r="R34" s="614"/>
      <c r="S34" s="34"/>
      <c r="T34" s="34"/>
      <c r="U34" s="35"/>
      <c r="V34" s="34"/>
      <c r="W34" s="34"/>
      <c r="X34" s="35"/>
      <c r="Y34" s="33"/>
      <c r="Z34" s="36"/>
      <c r="AA34" s="35">
        <f t="shared" si="2"/>
        <v>40000</v>
      </c>
      <c r="AB34" s="35">
        <f t="shared" si="2"/>
        <v>45000</v>
      </c>
      <c r="AC34" s="35">
        <f t="shared" si="2"/>
        <v>80000</v>
      </c>
    </row>
    <row r="35" spans="1:29" x14ac:dyDescent="0.25">
      <c r="A35" s="20">
        <v>816</v>
      </c>
      <c r="B35" s="21" t="s">
        <v>107</v>
      </c>
      <c r="C35" s="33"/>
      <c r="D35" s="34"/>
      <c r="E35" s="34"/>
      <c r="F35" s="35">
        <v>1317172</v>
      </c>
      <c r="G35" s="34">
        <v>976986</v>
      </c>
      <c r="H35" s="34">
        <f>1317172-100000</f>
        <v>1217172</v>
      </c>
      <c r="I35" s="35">
        <v>280767</v>
      </c>
      <c r="J35" s="34">
        <v>249886</v>
      </c>
      <c r="K35" s="34">
        <v>249886</v>
      </c>
      <c r="L35" s="35">
        <v>213700</v>
      </c>
      <c r="M35" s="34">
        <f>136897+25000</f>
        <v>161897</v>
      </c>
      <c r="N35" s="34">
        <v>224897</v>
      </c>
      <c r="O35" s="35">
        <v>176500</v>
      </c>
      <c r="P35" s="34">
        <f>108197+25000</f>
        <v>133197</v>
      </c>
      <c r="Q35" s="36">
        <f>242197-25000</f>
        <v>217197</v>
      </c>
      <c r="R35" s="614">
        <f>343950+328938+93731+216887+211509+79600+253117</f>
        <v>1527732</v>
      </c>
      <c r="S35" s="34">
        <f>1195505+126000</f>
        <v>1321505</v>
      </c>
      <c r="T35" s="34">
        <f>288330+310996+153776+200821+219080+96110+234108+88122-125000</f>
        <v>1466343</v>
      </c>
      <c r="U35" s="35"/>
      <c r="V35" s="34"/>
      <c r="W35" s="34"/>
      <c r="X35" s="35"/>
      <c r="Y35" s="33"/>
      <c r="Z35" s="36"/>
      <c r="AA35" s="35">
        <f t="shared" si="2"/>
        <v>3515871</v>
      </c>
      <c r="AB35" s="35">
        <f t="shared" si="2"/>
        <v>2843471</v>
      </c>
      <c r="AC35" s="35">
        <f t="shared" si="2"/>
        <v>3375495</v>
      </c>
    </row>
    <row r="36" spans="1:29" x14ac:dyDescent="0.25">
      <c r="A36" s="20">
        <v>817</v>
      </c>
      <c r="B36" s="21" t="s">
        <v>108</v>
      </c>
      <c r="C36" s="33">
        <v>333728</v>
      </c>
      <c r="D36" s="34">
        <v>352500</v>
      </c>
      <c r="E36" s="610">
        <v>352000</v>
      </c>
      <c r="F36" s="35"/>
      <c r="G36" s="34"/>
      <c r="H36" s="34"/>
      <c r="I36" s="35"/>
      <c r="J36" s="34"/>
      <c r="K36" s="34"/>
      <c r="L36" s="35"/>
      <c r="M36" s="34"/>
      <c r="N36" s="34"/>
      <c r="O36" s="35"/>
      <c r="P36" s="34"/>
      <c r="Q36" s="36"/>
      <c r="R36" s="614"/>
      <c r="S36" s="34"/>
      <c r="T36" s="34"/>
      <c r="U36" s="35"/>
      <c r="V36" s="34"/>
      <c r="W36" s="34"/>
      <c r="X36" s="35"/>
      <c r="Y36" s="33"/>
      <c r="Z36" s="36"/>
      <c r="AA36" s="35">
        <f t="shared" si="2"/>
        <v>333728</v>
      </c>
      <c r="AB36" s="35">
        <f t="shared" si="2"/>
        <v>352500</v>
      </c>
      <c r="AC36" s="35">
        <f t="shared" si="2"/>
        <v>352000</v>
      </c>
    </row>
    <row r="37" spans="1:29" x14ac:dyDescent="0.25">
      <c r="A37" s="20">
        <v>818</v>
      </c>
      <c r="B37" s="21" t="s">
        <v>84</v>
      </c>
      <c r="C37" s="33">
        <f>11960+70+173657</f>
        <v>185687</v>
      </c>
      <c r="D37" s="34">
        <v>45000</v>
      </c>
      <c r="E37" s="610">
        <v>84350</v>
      </c>
      <c r="F37" s="35">
        <f>195776+170889</f>
        <v>366665</v>
      </c>
      <c r="G37" s="34">
        <f>371015+50000</f>
        <v>421015</v>
      </c>
      <c r="H37" s="34">
        <f>436835+100000</f>
        <v>536835</v>
      </c>
      <c r="I37" s="35">
        <v>112135</v>
      </c>
      <c r="J37" s="34">
        <v>205640</v>
      </c>
      <c r="K37" s="34">
        <v>230640</v>
      </c>
      <c r="L37" s="35">
        <f>44429+14840</f>
        <v>59269</v>
      </c>
      <c r="M37" s="34">
        <f>65250+70000</f>
        <v>135250</v>
      </c>
      <c r="N37" s="34">
        <v>80250</v>
      </c>
      <c r="O37" s="35">
        <f>4750+32301</f>
        <v>37051</v>
      </c>
      <c r="P37" s="34">
        <f>14680+50000</f>
        <v>64680</v>
      </c>
      <c r="Q37" s="36">
        <v>9680</v>
      </c>
      <c r="R37" s="614">
        <f>107375+244012</f>
        <v>351387</v>
      </c>
      <c r="S37" s="34">
        <f>277007+322500</f>
        <v>599507</v>
      </c>
      <c r="T37" s="34">
        <f>190500+7680+2093+2360+22612+8110+7152+443000</f>
        <v>683507</v>
      </c>
      <c r="U37" s="35">
        <f>1367+1465</f>
        <v>2832</v>
      </c>
      <c r="V37" s="34">
        <v>500</v>
      </c>
      <c r="W37" s="34"/>
      <c r="X37" s="35"/>
      <c r="Y37" s="33"/>
      <c r="Z37" s="36"/>
      <c r="AA37" s="35">
        <f t="shared" si="2"/>
        <v>1115026</v>
      </c>
      <c r="AB37" s="35">
        <f t="shared" si="2"/>
        <v>1471592</v>
      </c>
      <c r="AC37" s="35">
        <f t="shared" si="2"/>
        <v>1625262</v>
      </c>
    </row>
    <row r="38" spans="1:29" x14ac:dyDescent="0.25">
      <c r="A38" s="20">
        <v>819</v>
      </c>
      <c r="B38" s="21" t="s">
        <v>109</v>
      </c>
      <c r="C38" s="33">
        <f>8288</f>
        <v>8288</v>
      </c>
      <c r="D38" s="34">
        <f>16432+43603</f>
        <v>60035</v>
      </c>
      <c r="E38" s="610">
        <v>16432</v>
      </c>
      <c r="F38" s="35"/>
      <c r="G38" s="34">
        <v>215000</v>
      </c>
      <c r="H38" s="34">
        <f>171674-25000</f>
        <v>146674</v>
      </c>
      <c r="I38" s="35"/>
      <c r="J38" s="34">
        <v>26000</v>
      </c>
      <c r="K38" s="34">
        <v>26000</v>
      </c>
      <c r="L38" s="35"/>
      <c r="M38" s="34">
        <v>38450</v>
      </c>
      <c r="N38" s="34">
        <v>38450</v>
      </c>
      <c r="O38" s="35"/>
      <c r="P38" s="34">
        <v>27000</v>
      </c>
      <c r="Q38" s="36">
        <v>27000</v>
      </c>
      <c r="R38" s="614"/>
      <c r="S38" s="34">
        <f>22500+140000</f>
        <v>162500</v>
      </c>
      <c r="T38" s="34">
        <f>210000-38450-27000+22500</f>
        <v>167050</v>
      </c>
      <c r="U38" s="35"/>
      <c r="V38" s="34">
        <v>5000</v>
      </c>
      <c r="W38" s="34">
        <v>43603</v>
      </c>
      <c r="X38" s="35"/>
      <c r="Y38" s="33"/>
      <c r="Z38" s="36"/>
      <c r="AA38" s="35">
        <f t="shared" si="2"/>
        <v>8288</v>
      </c>
      <c r="AB38" s="35">
        <f t="shared" si="2"/>
        <v>533985</v>
      </c>
      <c r="AC38" s="35">
        <f t="shared" si="2"/>
        <v>465209</v>
      </c>
    </row>
    <row r="39" spans="1:29" x14ac:dyDescent="0.25">
      <c r="A39" s="20">
        <v>820</v>
      </c>
      <c r="B39" s="21" t="s">
        <v>85</v>
      </c>
      <c r="C39" s="33">
        <f>477816-333728</f>
        <v>144088</v>
      </c>
      <c r="D39" s="34">
        <f>5000+7500+10000+16800+2500+1500+1000</f>
        <v>44300</v>
      </c>
      <c r="E39" s="610">
        <f>25000+75000</f>
        <v>100000</v>
      </c>
      <c r="F39" s="35">
        <f>267657+10046</f>
        <v>277703</v>
      </c>
      <c r="G39" s="34">
        <v>48500</v>
      </c>
      <c r="H39" s="34"/>
      <c r="I39" s="35">
        <v>35537</v>
      </c>
      <c r="J39" s="34">
        <v>31000</v>
      </c>
      <c r="K39" s="34"/>
      <c r="L39" s="35">
        <v>5475</v>
      </c>
      <c r="M39" s="34">
        <v>6270</v>
      </c>
      <c r="N39" s="34"/>
      <c r="O39" s="35">
        <v>22258</v>
      </c>
      <c r="P39" s="34">
        <v>5500</v>
      </c>
      <c r="Q39" s="36"/>
      <c r="R39" s="614">
        <f>22903+1181+37818</f>
        <v>61902</v>
      </c>
      <c r="S39" s="34">
        <f>21500+35488</f>
        <v>56988</v>
      </c>
      <c r="T39" s="34"/>
      <c r="U39" s="35">
        <f>840+4825</f>
        <v>5665</v>
      </c>
      <c r="V39" s="34">
        <v>907</v>
      </c>
      <c r="W39" s="34"/>
      <c r="X39" s="35"/>
      <c r="Y39" s="33"/>
      <c r="Z39" s="36"/>
      <c r="AA39" s="35">
        <f t="shared" si="2"/>
        <v>552628</v>
      </c>
      <c r="AB39" s="35">
        <f t="shared" si="2"/>
        <v>193465</v>
      </c>
      <c r="AC39" s="35">
        <f t="shared" si="2"/>
        <v>100000</v>
      </c>
    </row>
    <row r="40" spans="1:29" x14ac:dyDescent="0.25">
      <c r="A40" s="20">
        <v>821</v>
      </c>
      <c r="B40" s="21" t="s">
        <v>110</v>
      </c>
      <c r="C40" s="33"/>
      <c r="D40" s="34"/>
      <c r="E40" s="610"/>
      <c r="F40" s="35"/>
      <c r="G40" s="34"/>
      <c r="H40" s="34"/>
      <c r="I40" s="35"/>
      <c r="J40" s="34"/>
      <c r="K40" s="34"/>
      <c r="L40" s="35"/>
      <c r="M40" s="34"/>
      <c r="N40" s="34"/>
      <c r="O40" s="35"/>
      <c r="P40" s="34"/>
      <c r="Q40" s="36"/>
      <c r="R40" s="614"/>
      <c r="S40" s="34"/>
      <c r="T40" s="34"/>
      <c r="U40" s="35"/>
      <c r="V40" s="34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>
        <f>53118-8288+218300</f>
        <v>263130</v>
      </c>
      <c r="D41" s="34">
        <v>103000</v>
      </c>
      <c r="E41" s="610">
        <f>39300+30000+25000+50000+200000</f>
        <v>344300</v>
      </c>
      <c r="F41" s="35">
        <f>45700+7925+2832+6262+5365+184817</f>
        <v>252901</v>
      </c>
      <c r="G41" s="34">
        <f>12500+34800+12000</f>
        <v>59300</v>
      </c>
      <c r="H41" s="34">
        <f>54625+48500</f>
        <v>103125</v>
      </c>
      <c r="I41" s="35">
        <f>20542+44570+5532</f>
        <v>70644</v>
      </c>
      <c r="J41" s="34">
        <f>39000</f>
        <v>39000</v>
      </c>
      <c r="K41" s="34">
        <f>46800+31000</f>
        <v>77800</v>
      </c>
      <c r="L41" s="35">
        <f>41388+11184+20250</f>
        <v>72822</v>
      </c>
      <c r="M41" s="34">
        <f>16200+18340</f>
        <v>34540</v>
      </c>
      <c r="N41" s="34">
        <v>20250</v>
      </c>
      <c r="O41" s="35">
        <f>21801+1665+1021537</f>
        <v>1045003</v>
      </c>
      <c r="P41" s="34">
        <f>844</f>
        <v>844</v>
      </c>
      <c r="Q41" s="36"/>
      <c r="R41" s="614">
        <f>44585+625+3500+2500+500-14690+17208+57966+10633+27225</f>
        <v>150052</v>
      </c>
      <c r="S41" s="34">
        <f>69600+60000+42095</f>
        <v>171695</v>
      </c>
      <c r="T41" s="34">
        <f>46800+7800+10800+9450+81857+21500</f>
        <v>178207</v>
      </c>
      <c r="U41" s="35">
        <f>30493+1519+10028+23616</f>
        <v>65656</v>
      </c>
      <c r="V41" s="34">
        <v>20580</v>
      </c>
      <c r="W41" s="34">
        <v>1000</v>
      </c>
      <c r="X41" s="35"/>
      <c r="Y41" s="33"/>
      <c r="Z41" s="36"/>
      <c r="AA41" s="35">
        <f t="shared" si="2"/>
        <v>1920208</v>
      </c>
      <c r="AB41" s="35">
        <f t="shared" si="2"/>
        <v>428959</v>
      </c>
      <c r="AC41" s="35">
        <f t="shared" si="2"/>
        <v>724682</v>
      </c>
    </row>
    <row r="42" spans="1:29" x14ac:dyDescent="0.25">
      <c r="A42" s="20">
        <v>823</v>
      </c>
      <c r="B42" s="21" t="s">
        <v>112</v>
      </c>
      <c r="C42" s="33"/>
      <c r="D42" s="34"/>
      <c r="E42" s="34"/>
      <c r="F42" s="35"/>
      <c r="G42" s="34"/>
      <c r="H42" s="34"/>
      <c r="I42" s="35"/>
      <c r="J42" s="34"/>
      <c r="K42" s="34"/>
      <c r="L42" s="35"/>
      <c r="M42" s="34"/>
      <c r="N42" s="34"/>
      <c r="O42" s="35"/>
      <c r="P42" s="34"/>
      <c r="Q42" s="36"/>
      <c r="R42" s="615"/>
      <c r="S42" s="34"/>
      <c r="T42" s="34"/>
      <c r="U42" s="35"/>
      <c r="V42" s="34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4"/>
      <c r="E43" s="34"/>
      <c r="F43" s="35"/>
      <c r="G43" s="34"/>
      <c r="H43" s="34"/>
      <c r="I43" s="35"/>
      <c r="J43" s="34"/>
      <c r="K43" s="34"/>
      <c r="L43" s="35"/>
      <c r="M43" s="34"/>
      <c r="N43" s="34"/>
      <c r="O43" s="35"/>
      <c r="P43" s="34"/>
      <c r="Q43" s="36"/>
      <c r="R43" s="615"/>
      <c r="S43" s="34"/>
      <c r="T43" s="34"/>
      <c r="U43" s="35"/>
      <c r="V43" s="34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7"/>
      <c r="D44" s="48"/>
      <c r="E44" s="48"/>
      <c r="F44" s="49"/>
      <c r="G44" s="48"/>
      <c r="H44" s="48"/>
      <c r="I44" s="49"/>
      <c r="J44" s="48"/>
      <c r="K44" s="48"/>
      <c r="L44" s="49"/>
      <c r="M44" s="48"/>
      <c r="N44" s="48"/>
      <c r="O44" s="49"/>
      <c r="P44" s="48"/>
      <c r="Q44" s="50"/>
      <c r="R44" s="618"/>
      <c r="S44" s="48"/>
      <c r="T44" s="48"/>
      <c r="U44" s="49"/>
      <c r="V44" s="48"/>
      <c r="W44" s="48"/>
      <c r="X44" s="49"/>
      <c r="Y44" s="47"/>
      <c r="Z44" s="50"/>
      <c r="AA44" s="49">
        <f t="shared" si="2"/>
        <v>0</v>
      </c>
      <c r="AB44" s="49">
        <f t="shared" si="2"/>
        <v>0</v>
      </c>
      <c r="AC44" s="49">
        <f t="shared" si="2"/>
        <v>0</v>
      </c>
    </row>
    <row r="45" spans="1:29" s="3" customFormat="1" ht="15.75" thickBot="1" x14ac:dyDescent="0.3">
      <c r="A45" s="22"/>
      <c r="B45" s="23" t="s">
        <v>352</v>
      </c>
      <c r="C45" s="40">
        <f t="shared" ref="C45:Z45" si="3">SUM(C30:C44)</f>
        <v>2370557</v>
      </c>
      <c r="D45" s="40">
        <f t="shared" si="3"/>
        <v>2213160</v>
      </c>
      <c r="E45" s="41">
        <f t="shared" si="3"/>
        <v>2534586</v>
      </c>
      <c r="F45" s="40">
        <f t="shared" si="3"/>
        <v>3908704</v>
      </c>
      <c r="G45" s="40">
        <f t="shared" si="3"/>
        <v>3632426</v>
      </c>
      <c r="H45" s="41">
        <f t="shared" si="3"/>
        <v>3689456</v>
      </c>
      <c r="I45" s="38">
        <f t="shared" si="3"/>
        <v>1150897</v>
      </c>
      <c r="J45" s="40">
        <f t="shared" si="3"/>
        <v>1040666</v>
      </c>
      <c r="K45" s="41">
        <f t="shared" si="3"/>
        <v>1254206</v>
      </c>
      <c r="L45" s="38">
        <f t="shared" si="3"/>
        <v>507665</v>
      </c>
      <c r="M45" s="40">
        <f t="shared" si="3"/>
        <v>532557</v>
      </c>
      <c r="N45" s="41">
        <f t="shared" si="3"/>
        <v>632559</v>
      </c>
      <c r="O45" s="38">
        <f t="shared" si="3"/>
        <v>1335986</v>
      </c>
      <c r="P45" s="40">
        <f t="shared" si="3"/>
        <v>286416</v>
      </c>
      <c r="Q45" s="42">
        <f t="shared" si="3"/>
        <v>311241</v>
      </c>
      <c r="R45" s="619">
        <f t="shared" si="3"/>
        <v>2989897</v>
      </c>
      <c r="S45" s="40">
        <f t="shared" si="3"/>
        <v>3232504</v>
      </c>
      <c r="T45" s="41">
        <f t="shared" si="3"/>
        <v>3475163</v>
      </c>
      <c r="U45" s="38">
        <f t="shared" si="3"/>
        <v>74153</v>
      </c>
      <c r="V45" s="40">
        <f t="shared" si="3"/>
        <v>62119</v>
      </c>
      <c r="W45" s="41">
        <f t="shared" si="3"/>
        <v>79735</v>
      </c>
      <c r="X45" s="38">
        <f t="shared" si="3"/>
        <v>0</v>
      </c>
      <c r="Y45" s="40">
        <f t="shared" si="3"/>
        <v>0</v>
      </c>
      <c r="Z45" s="42">
        <f t="shared" si="3"/>
        <v>0</v>
      </c>
      <c r="AA45" s="38">
        <f>SUM(AA30:AA44)</f>
        <v>12337859</v>
      </c>
      <c r="AB45" s="40">
        <f>SUM(AB30:AB44)</f>
        <v>10999848</v>
      </c>
      <c r="AC45" s="42">
        <f>SUM(AC30:AC44)</f>
        <v>11976946</v>
      </c>
    </row>
    <row r="46" spans="1:29" ht="15.75" thickTop="1" x14ac:dyDescent="0.25"/>
    <row r="47" spans="1:29" x14ac:dyDescent="0.25">
      <c r="AA47" s="608"/>
      <c r="AB47" s="608"/>
      <c r="AC47" s="608"/>
    </row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GRAMBLING STATE UNIVERSITY</v>
      </c>
      <c r="C2" s="4"/>
    </row>
    <row r="3" spans="1:11" x14ac:dyDescent="0.25">
      <c r="A3" s="6" t="s">
        <v>116</v>
      </c>
      <c r="B3" s="7">
        <f>Revenue!B3</f>
        <v>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12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12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12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5"/>
    <col min="6" max="16384" width="27" style="392"/>
  </cols>
  <sheetData>
    <row r="1" spans="1:6" ht="24" customHeight="1" x14ac:dyDescent="0.7">
      <c r="A1" s="371" t="s">
        <v>131</v>
      </c>
      <c r="B1" s="366"/>
      <c r="C1" s="366"/>
      <c r="D1" s="366" t="s">
        <v>79</v>
      </c>
      <c r="E1" s="368" t="str">
        <f>Revenue!B2</f>
        <v>GRAMBLING STATE UNIVERSITY</v>
      </c>
      <c r="F1" s="391"/>
    </row>
    <row r="2" spans="1:6" ht="24" customHeight="1" x14ac:dyDescent="0.7">
      <c r="A2" s="371" t="s">
        <v>297</v>
      </c>
      <c r="B2" s="366"/>
      <c r="C2" s="366"/>
      <c r="D2" s="366"/>
      <c r="E2" s="366"/>
      <c r="F2" s="12"/>
    </row>
    <row r="3" spans="1:6" ht="24" customHeight="1" thickBot="1" x14ac:dyDescent="0.75">
      <c r="A3" s="382"/>
      <c r="B3" s="372"/>
      <c r="C3" s="372"/>
      <c r="D3" s="372"/>
      <c r="E3" s="372"/>
      <c r="F3" s="12"/>
    </row>
    <row r="4" spans="1:6" ht="24" customHeight="1" thickTop="1" thickBot="1" x14ac:dyDescent="0.75">
      <c r="A4" s="398" t="s">
        <v>298</v>
      </c>
      <c r="B4" s="389"/>
      <c r="C4" s="389"/>
      <c r="D4" s="389"/>
      <c r="E4" s="390"/>
      <c r="F4" s="12"/>
    </row>
    <row r="5" spans="1:6" ht="24" customHeight="1" thickTop="1" x14ac:dyDescent="0.7">
      <c r="A5" s="393"/>
      <c r="E5" s="394"/>
    </row>
    <row r="6" spans="1:6" ht="24" customHeight="1" x14ac:dyDescent="0.7">
      <c r="A6" s="393"/>
      <c r="B6" s="375" t="s">
        <v>117</v>
      </c>
      <c r="E6" s="394"/>
    </row>
    <row r="7" spans="1:6" ht="24" customHeight="1" x14ac:dyDescent="0.7">
      <c r="A7" s="393"/>
      <c r="E7" s="394"/>
    </row>
    <row r="8" spans="1:6" ht="24" customHeight="1" x14ac:dyDescent="0.7">
      <c r="A8" s="393"/>
      <c r="E8" s="394"/>
    </row>
    <row r="9" spans="1:6" ht="24" customHeight="1" x14ac:dyDescent="0.7">
      <c r="A9" s="393"/>
      <c r="E9" s="394"/>
    </row>
    <row r="10" spans="1:6" ht="24" customHeight="1" x14ac:dyDescent="0.7">
      <c r="A10" s="393"/>
      <c r="E10" s="394"/>
    </row>
    <row r="11" spans="1:6" ht="24" customHeight="1" x14ac:dyDescent="0.7">
      <c r="A11" s="393"/>
      <c r="E11" s="394"/>
    </row>
    <row r="12" spans="1:6" ht="24" customHeight="1" x14ac:dyDescent="0.7">
      <c r="A12" s="393"/>
      <c r="E12" s="394"/>
    </row>
    <row r="13" spans="1:6" ht="24" customHeight="1" x14ac:dyDescent="0.7">
      <c r="A13" s="393"/>
      <c r="E13" s="394"/>
    </row>
    <row r="14" spans="1:6" ht="24" customHeight="1" x14ac:dyDescent="0.7">
      <c r="A14" s="393"/>
      <c r="E14" s="394"/>
    </row>
    <row r="15" spans="1:6" ht="24" customHeight="1" x14ac:dyDescent="0.7">
      <c r="A15" s="393"/>
      <c r="E15" s="394"/>
    </row>
    <row r="16" spans="1:6" ht="24" customHeight="1" x14ac:dyDescent="0.7">
      <c r="A16" s="393"/>
      <c r="E16" s="394"/>
    </row>
    <row r="17" spans="1:5" ht="24" customHeight="1" x14ac:dyDescent="0.7">
      <c r="A17" s="393"/>
      <c r="E17" s="394"/>
    </row>
    <row r="18" spans="1:5" ht="24" customHeight="1" x14ac:dyDescent="0.7">
      <c r="A18" s="393"/>
      <c r="E18" s="394"/>
    </row>
    <row r="19" spans="1:5" ht="24" customHeight="1" x14ac:dyDescent="0.7">
      <c r="A19" s="393"/>
      <c r="E19" s="394"/>
    </row>
    <row r="20" spans="1:5" ht="24" customHeight="1" x14ac:dyDescent="0.7">
      <c r="A20" s="393"/>
      <c r="E20" s="394"/>
    </row>
    <row r="21" spans="1:5" ht="24" customHeight="1" x14ac:dyDescent="0.7">
      <c r="A21" s="393"/>
      <c r="E21" s="394"/>
    </row>
    <row r="22" spans="1:5" ht="24" customHeight="1" x14ac:dyDescent="0.7">
      <c r="A22" s="393"/>
      <c r="E22" s="394"/>
    </row>
    <row r="23" spans="1:5" ht="24" customHeight="1" x14ac:dyDescent="0.7">
      <c r="A23" s="393"/>
      <c r="E23" s="394"/>
    </row>
    <row r="24" spans="1:5" ht="24" customHeight="1" x14ac:dyDescent="0.7">
      <c r="A24" s="393"/>
      <c r="E24" s="394"/>
    </row>
    <row r="25" spans="1:5" ht="24" customHeight="1" x14ac:dyDescent="0.7">
      <c r="A25" s="393"/>
      <c r="E25" s="394"/>
    </row>
    <row r="26" spans="1:5" ht="24" customHeight="1" x14ac:dyDescent="0.7">
      <c r="A26" s="393"/>
      <c r="E26" s="394"/>
    </row>
    <row r="27" spans="1:5" ht="24" customHeight="1" x14ac:dyDescent="0.7">
      <c r="A27" s="393"/>
      <c r="E27" s="394"/>
    </row>
    <row r="28" spans="1:5" ht="24" customHeight="1" x14ac:dyDescent="0.7">
      <c r="A28" s="393"/>
      <c r="E28" s="394"/>
    </row>
    <row r="29" spans="1:5" ht="24" customHeight="1" x14ac:dyDescent="0.7">
      <c r="A29" s="393"/>
      <c r="E29" s="394"/>
    </row>
    <row r="30" spans="1:5" ht="24" customHeight="1" x14ac:dyDescent="0.7">
      <c r="A30" s="393"/>
      <c r="E30" s="394"/>
    </row>
    <row r="31" spans="1:5" ht="24" customHeight="1" x14ac:dyDescent="0.7">
      <c r="A31" s="393"/>
      <c r="E31" s="394"/>
    </row>
    <row r="32" spans="1:5" ht="24" customHeight="1" x14ac:dyDescent="0.7">
      <c r="A32" s="393"/>
      <c r="E32" s="394"/>
    </row>
    <row r="33" spans="1:5" ht="24" customHeight="1" x14ac:dyDescent="0.7">
      <c r="A33" s="393"/>
      <c r="E33" s="394"/>
    </row>
    <row r="34" spans="1:5" ht="24" customHeight="1" x14ac:dyDescent="0.7">
      <c r="A34" s="393"/>
      <c r="E34" s="394"/>
    </row>
    <row r="35" spans="1:5" ht="24" customHeight="1" x14ac:dyDescent="0.7">
      <c r="A35" s="393"/>
      <c r="E35" s="394"/>
    </row>
    <row r="36" spans="1:5" ht="24" customHeight="1" x14ac:dyDescent="0.7">
      <c r="A36" s="393"/>
      <c r="E36" s="394"/>
    </row>
    <row r="37" spans="1:5" ht="24" customHeight="1" x14ac:dyDescent="0.7">
      <c r="A37" s="393"/>
      <c r="E37" s="394"/>
    </row>
    <row r="38" spans="1:5" ht="24" customHeight="1" x14ac:dyDescent="0.7">
      <c r="A38" s="393"/>
      <c r="E38" s="394"/>
    </row>
    <row r="39" spans="1:5" ht="24" customHeight="1" x14ac:dyDescent="0.7">
      <c r="A39" s="393"/>
      <c r="E39" s="394"/>
    </row>
    <row r="40" spans="1:5" ht="24" customHeight="1" x14ac:dyDescent="0.7">
      <c r="A40" s="393"/>
      <c r="E40" s="394"/>
    </row>
    <row r="41" spans="1:5" ht="24" customHeight="1" x14ac:dyDescent="0.7">
      <c r="A41" s="393"/>
      <c r="E41" s="394"/>
    </row>
    <row r="42" spans="1:5" ht="24" customHeight="1" thickBot="1" x14ac:dyDescent="0.75">
      <c r="A42" s="395"/>
      <c r="B42" s="396"/>
      <c r="C42" s="396"/>
      <c r="D42" s="396"/>
      <c r="E42" s="397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1"/>
  <sheetViews>
    <sheetView tabSelected="1"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6" sqref="A36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3" customWidth="1"/>
    <col min="7" max="7" width="30.140625" customWidth="1"/>
    <col min="8" max="8" width="25.140625" customWidth="1"/>
  </cols>
  <sheetData>
    <row r="1" spans="1:6" s="375" customFormat="1" ht="20.100000000000001" customHeight="1" x14ac:dyDescent="0.3">
      <c r="A1" s="364" t="s">
        <v>131</v>
      </c>
      <c r="B1" s="366"/>
      <c r="C1" s="366"/>
      <c r="D1" s="373" t="s">
        <v>79</v>
      </c>
      <c r="E1" s="368" t="str">
        <f>Revenue!B2</f>
        <v>GRAMBLING STATE UNIVERSITY</v>
      </c>
      <c r="F1" s="374"/>
    </row>
    <row r="2" spans="1:6" s="375" customFormat="1" ht="20.100000000000001" customHeight="1" x14ac:dyDescent="0.3">
      <c r="A2" s="364" t="s">
        <v>132</v>
      </c>
      <c r="B2" s="366"/>
      <c r="C2" s="366"/>
      <c r="D2" s="366"/>
      <c r="E2" s="366"/>
      <c r="F2" s="376"/>
    </row>
    <row r="3" spans="1:6" s="375" customFormat="1" ht="20.100000000000001" customHeight="1" thickBot="1" x14ac:dyDescent="0.35">
      <c r="A3" s="365" t="s">
        <v>133</v>
      </c>
      <c r="B3" s="372"/>
      <c r="C3" s="372"/>
      <c r="D3" s="372"/>
      <c r="E3" s="372"/>
      <c r="F3" s="377"/>
    </row>
    <row r="4" spans="1:6" ht="15" customHeight="1" thickTop="1" x14ac:dyDescent="0.25">
      <c r="A4" s="318" t="s">
        <v>134</v>
      </c>
      <c r="B4" s="319" t="s">
        <v>135</v>
      </c>
      <c r="C4" s="320" t="s">
        <v>446</v>
      </c>
      <c r="D4" s="320" t="s">
        <v>136</v>
      </c>
      <c r="E4" s="320" t="s">
        <v>137</v>
      </c>
      <c r="F4" s="321" t="s">
        <v>138</v>
      </c>
    </row>
    <row r="5" spans="1:6" s="325" customFormat="1" ht="15" customHeight="1" x14ac:dyDescent="0.25">
      <c r="A5" s="322"/>
      <c r="B5" s="323" t="s">
        <v>522</v>
      </c>
      <c r="C5" s="323" t="s">
        <v>522</v>
      </c>
      <c r="D5" s="541" t="s">
        <v>555</v>
      </c>
      <c r="E5" s="323" t="s">
        <v>554</v>
      </c>
      <c r="F5" s="324" t="s">
        <v>139</v>
      </c>
    </row>
    <row r="6" spans="1:6" ht="15" customHeight="1" x14ac:dyDescent="0.25">
      <c r="A6" s="326" t="s">
        <v>140</v>
      </c>
      <c r="B6" s="327"/>
      <c r="C6" s="327"/>
      <c r="D6" s="327"/>
      <c r="E6" s="327"/>
      <c r="F6" s="328"/>
    </row>
    <row r="7" spans="1:6" ht="15" customHeight="1" x14ac:dyDescent="0.25">
      <c r="A7" s="326" t="s">
        <v>141</v>
      </c>
      <c r="B7" s="327"/>
      <c r="C7" s="327"/>
      <c r="D7" s="327"/>
      <c r="E7" s="327"/>
      <c r="F7" s="329"/>
    </row>
    <row r="8" spans="1:6" ht="15" customHeight="1" x14ac:dyDescent="0.25">
      <c r="A8" s="330" t="s">
        <v>142</v>
      </c>
      <c r="B8" s="331">
        <f>Revenue!F34</f>
        <v>18227216</v>
      </c>
      <c r="C8" s="331">
        <f>Revenue!H34</f>
        <v>18227216</v>
      </c>
      <c r="D8" s="331">
        <f>Revenue!J34</f>
        <v>17712867</v>
      </c>
      <c r="E8" s="331">
        <f t="shared" ref="E8:E34" si="0">D8-C8</f>
        <v>-514349</v>
      </c>
      <c r="F8" s="332">
        <f t="shared" ref="F8:F34" si="1">IF(ISBLANK(E8),"  ",IF(C8&gt;0,E8/C8,IF(E8&gt;0,1,0)))</f>
        <v>-2.8218736201952071E-2</v>
      </c>
    </row>
    <row r="9" spans="1:6" ht="15" customHeight="1" x14ac:dyDescent="0.25">
      <c r="A9" s="330" t="s">
        <v>143</v>
      </c>
      <c r="B9" s="331">
        <f>Revenue!F36</f>
        <v>0</v>
      </c>
      <c r="C9" s="331">
        <f>Revenue!H36</f>
        <v>0</v>
      </c>
      <c r="D9" s="331">
        <f>Revenue!J36</f>
        <v>0</v>
      </c>
      <c r="E9" s="331">
        <f t="shared" si="0"/>
        <v>0</v>
      </c>
      <c r="F9" s="332">
        <f t="shared" si="1"/>
        <v>0</v>
      </c>
    </row>
    <row r="10" spans="1:6" s="404" customFormat="1" ht="15" customHeight="1" x14ac:dyDescent="0.25">
      <c r="A10" s="515" t="s">
        <v>144</v>
      </c>
      <c r="B10" s="516">
        <f>SUM(B11:B34)</f>
        <v>1031993</v>
      </c>
      <c r="C10" s="516">
        <f>SUM(C11:C34)</f>
        <v>1031993</v>
      </c>
      <c r="D10" s="516">
        <f>SUM(D11:D34)</f>
        <v>1510404</v>
      </c>
      <c r="E10" s="516">
        <f t="shared" si="0"/>
        <v>478411</v>
      </c>
      <c r="F10" s="517">
        <f t="shared" si="1"/>
        <v>0.46357969482351141</v>
      </c>
    </row>
    <row r="11" spans="1:6" s="402" customFormat="1" ht="15" customHeight="1" x14ac:dyDescent="0.25">
      <c r="A11" s="510" t="s">
        <v>145</v>
      </c>
      <c r="B11" s="513">
        <f>Revenue!F39</f>
        <v>0</v>
      </c>
      <c r="C11" s="513">
        <f>Revenue!H39</f>
        <v>0</v>
      </c>
      <c r="D11" s="513">
        <f>Revenue!J39</f>
        <v>0</v>
      </c>
      <c r="E11" s="514">
        <f t="shared" si="0"/>
        <v>0</v>
      </c>
      <c r="F11" s="401">
        <f t="shared" si="1"/>
        <v>0</v>
      </c>
    </row>
    <row r="12" spans="1:6" s="402" customFormat="1" ht="15" customHeight="1" x14ac:dyDescent="0.25">
      <c r="A12" s="511" t="s">
        <v>146</v>
      </c>
      <c r="B12" s="513">
        <f>Revenue!F40</f>
        <v>1031993</v>
      </c>
      <c r="C12" s="513">
        <f>Revenue!H40</f>
        <v>1031993</v>
      </c>
      <c r="D12" s="513">
        <f>Revenue!J40</f>
        <v>1510404</v>
      </c>
      <c r="E12" s="514">
        <f t="shared" si="0"/>
        <v>478411</v>
      </c>
      <c r="F12" s="401">
        <f t="shared" si="1"/>
        <v>0.46357969482351141</v>
      </c>
    </row>
    <row r="13" spans="1:6" s="402" customFormat="1" ht="15" customHeight="1" x14ac:dyDescent="0.25">
      <c r="A13" s="511" t="s">
        <v>147</v>
      </c>
      <c r="B13" s="513">
        <f>Revenue!F41</f>
        <v>0</v>
      </c>
      <c r="C13" s="513">
        <f>Revenue!H41</f>
        <v>0</v>
      </c>
      <c r="D13" s="513">
        <f>Revenue!J41</f>
        <v>0</v>
      </c>
      <c r="E13" s="514">
        <f t="shared" si="0"/>
        <v>0</v>
      </c>
      <c r="F13" s="401">
        <f t="shared" si="1"/>
        <v>0</v>
      </c>
    </row>
    <row r="14" spans="1:6" s="402" customFormat="1" ht="15" customHeight="1" x14ac:dyDescent="0.25">
      <c r="A14" s="511" t="s">
        <v>148</v>
      </c>
      <c r="B14" s="513">
        <f>Revenue!F42</f>
        <v>0</v>
      </c>
      <c r="C14" s="513">
        <f>Revenue!H42</f>
        <v>0</v>
      </c>
      <c r="D14" s="513">
        <f>Revenue!J42</f>
        <v>0</v>
      </c>
      <c r="E14" s="514">
        <f t="shared" si="0"/>
        <v>0</v>
      </c>
      <c r="F14" s="401">
        <f t="shared" si="1"/>
        <v>0</v>
      </c>
    </row>
    <row r="15" spans="1:6" s="402" customFormat="1" ht="15" customHeight="1" x14ac:dyDescent="0.25">
      <c r="A15" s="511" t="s">
        <v>149</v>
      </c>
      <c r="B15" s="513">
        <f>Revenue!F43</f>
        <v>0</v>
      </c>
      <c r="C15" s="513">
        <f>Revenue!H43</f>
        <v>0</v>
      </c>
      <c r="D15" s="513">
        <f>Revenue!J43</f>
        <v>0</v>
      </c>
      <c r="E15" s="514">
        <f t="shared" si="0"/>
        <v>0</v>
      </c>
      <c r="F15" s="401">
        <f t="shared" si="1"/>
        <v>0</v>
      </c>
    </row>
    <row r="16" spans="1:6" s="402" customFormat="1" ht="15" customHeight="1" x14ac:dyDescent="0.25">
      <c r="A16" s="511" t="s">
        <v>526</v>
      </c>
      <c r="B16" s="513">
        <f>Revenue!F44</f>
        <v>0</v>
      </c>
      <c r="C16" s="513">
        <f>Revenue!H44</f>
        <v>0</v>
      </c>
      <c r="D16" s="513">
        <f>Revenue!J44</f>
        <v>0</v>
      </c>
      <c r="E16" s="514">
        <f t="shared" si="0"/>
        <v>0</v>
      </c>
      <c r="F16" s="401">
        <f t="shared" si="1"/>
        <v>0</v>
      </c>
    </row>
    <row r="17" spans="1:6" s="402" customFormat="1" ht="15" customHeight="1" x14ac:dyDescent="0.25">
      <c r="A17" s="511" t="s">
        <v>151</v>
      </c>
      <c r="B17" s="513">
        <f>Revenue!F49</f>
        <v>0</v>
      </c>
      <c r="C17" s="513">
        <f>Revenue!H49</f>
        <v>0</v>
      </c>
      <c r="D17" s="513">
        <f>Revenue!J49</f>
        <v>0</v>
      </c>
      <c r="E17" s="514">
        <f t="shared" si="0"/>
        <v>0</v>
      </c>
      <c r="F17" s="401">
        <f t="shared" si="1"/>
        <v>0</v>
      </c>
    </row>
    <row r="18" spans="1:6" s="402" customFormat="1" ht="15" customHeight="1" x14ac:dyDescent="0.25">
      <c r="A18" s="511" t="s">
        <v>467</v>
      </c>
      <c r="B18" s="513">
        <f>Revenue!F45</f>
        <v>0</v>
      </c>
      <c r="C18" s="513">
        <f>Revenue!H45</f>
        <v>0</v>
      </c>
      <c r="D18" s="513">
        <f>Revenue!J45</f>
        <v>0</v>
      </c>
      <c r="E18" s="514">
        <f t="shared" si="0"/>
        <v>0</v>
      </c>
      <c r="F18" s="401">
        <f t="shared" si="1"/>
        <v>0</v>
      </c>
    </row>
    <row r="19" spans="1:6" s="402" customFormat="1" ht="15" customHeight="1" x14ac:dyDescent="0.25">
      <c r="A19" s="511" t="s">
        <v>153</v>
      </c>
      <c r="B19" s="513">
        <f>Revenue!F46</f>
        <v>0</v>
      </c>
      <c r="C19" s="513">
        <f>Revenue!H46</f>
        <v>0</v>
      </c>
      <c r="D19" s="513">
        <f>Revenue!J46</f>
        <v>0</v>
      </c>
      <c r="E19" s="514">
        <f t="shared" si="0"/>
        <v>0</v>
      </c>
      <c r="F19" s="401">
        <f t="shared" si="1"/>
        <v>0</v>
      </c>
    </row>
    <row r="20" spans="1:6" s="402" customFormat="1" ht="15" customHeight="1" x14ac:dyDescent="0.25">
      <c r="A20" s="511" t="s">
        <v>154</v>
      </c>
      <c r="B20" s="513">
        <f>Revenue!F47</f>
        <v>0</v>
      </c>
      <c r="C20" s="513">
        <f>Revenue!H47</f>
        <v>0</v>
      </c>
      <c r="D20" s="513">
        <f>Revenue!J47</f>
        <v>0</v>
      </c>
      <c r="E20" s="514">
        <f t="shared" si="0"/>
        <v>0</v>
      </c>
      <c r="F20" s="401">
        <f t="shared" si="1"/>
        <v>0</v>
      </c>
    </row>
    <row r="21" spans="1:6" s="402" customFormat="1" ht="15" customHeight="1" x14ac:dyDescent="0.25">
      <c r="A21" s="512" t="s">
        <v>469</v>
      </c>
      <c r="B21" s="513">
        <f>Revenue!F48</f>
        <v>0</v>
      </c>
      <c r="C21" s="513">
        <f>Revenue!H48</f>
        <v>0</v>
      </c>
      <c r="D21" s="513">
        <f>Revenue!J48</f>
        <v>0</v>
      </c>
      <c r="E21" s="514">
        <f t="shared" si="0"/>
        <v>0</v>
      </c>
      <c r="F21" s="401">
        <f t="shared" si="1"/>
        <v>0</v>
      </c>
    </row>
    <row r="22" spans="1:6" s="402" customFormat="1" ht="15" customHeight="1" x14ac:dyDescent="0.25">
      <c r="A22" s="512" t="s">
        <v>380</v>
      </c>
      <c r="B22" s="513">
        <f>Revenue!F50</f>
        <v>0</v>
      </c>
      <c r="C22" s="513">
        <f>Revenue!H50</f>
        <v>0</v>
      </c>
      <c r="D22" s="513">
        <f>Revenue!J50</f>
        <v>0</v>
      </c>
      <c r="E22" s="514">
        <f t="shared" si="0"/>
        <v>0</v>
      </c>
      <c r="F22" s="401">
        <f t="shared" si="1"/>
        <v>0</v>
      </c>
    </row>
    <row r="23" spans="1:6" s="402" customFormat="1" ht="15" customHeight="1" x14ac:dyDescent="0.25">
      <c r="A23" s="512" t="s">
        <v>468</v>
      </c>
      <c r="B23" s="513">
        <f>Revenue!F51</f>
        <v>0</v>
      </c>
      <c r="C23" s="513">
        <f>Revenue!H51</f>
        <v>0</v>
      </c>
      <c r="D23" s="513">
        <f>Revenue!J51</f>
        <v>0</v>
      </c>
      <c r="E23" s="514">
        <f t="shared" si="0"/>
        <v>0</v>
      </c>
      <c r="F23" s="401">
        <f t="shared" si="1"/>
        <v>0</v>
      </c>
    </row>
    <row r="24" spans="1:6" s="402" customFormat="1" ht="15" customHeight="1" x14ac:dyDescent="0.25">
      <c r="A24" s="512" t="s">
        <v>381</v>
      </c>
      <c r="B24" s="513">
        <f>Revenue!F52</f>
        <v>0</v>
      </c>
      <c r="C24" s="513">
        <f>Revenue!H52</f>
        <v>0</v>
      </c>
      <c r="D24" s="513">
        <f>Revenue!J52</f>
        <v>0</v>
      </c>
      <c r="E24" s="514">
        <f t="shared" si="0"/>
        <v>0</v>
      </c>
      <c r="F24" s="401">
        <f t="shared" si="1"/>
        <v>0</v>
      </c>
    </row>
    <row r="25" spans="1:6" s="402" customFormat="1" ht="15" customHeight="1" x14ac:dyDescent="0.25">
      <c r="A25" s="512" t="s">
        <v>414</v>
      </c>
      <c r="B25" s="513">
        <f>Revenue!F53</f>
        <v>0</v>
      </c>
      <c r="C25" s="513">
        <f>Revenue!H53</f>
        <v>0</v>
      </c>
      <c r="D25" s="513">
        <f>Revenue!J53</f>
        <v>0</v>
      </c>
      <c r="E25" s="514">
        <f t="shared" si="0"/>
        <v>0</v>
      </c>
      <c r="F25" s="401">
        <f t="shared" si="1"/>
        <v>0</v>
      </c>
    </row>
    <row r="26" spans="1:6" s="402" customFormat="1" ht="15" customHeight="1" x14ac:dyDescent="0.25">
      <c r="A26" s="512" t="s">
        <v>461</v>
      </c>
      <c r="B26" s="513">
        <f>Revenue!F54</f>
        <v>0</v>
      </c>
      <c r="C26" s="513">
        <f>Revenue!H54</f>
        <v>0</v>
      </c>
      <c r="D26" s="513">
        <f>Revenue!J54</f>
        <v>0</v>
      </c>
      <c r="E26" s="514">
        <f t="shared" si="0"/>
        <v>0</v>
      </c>
      <c r="F26" s="401">
        <f t="shared" si="1"/>
        <v>0</v>
      </c>
    </row>
    <row r="27" spans="1:6" s="402" customFormat="1" ht="15" customHeight="1" x14ac:dyDescent="0.25">
      <c r="A27" s="512" t="s">
        <v>459</v>
      </c>
      <c r="B27" s="513">
        <f>Revenue!F55</f>
        <v>0</v>
      </c>
      <c r="C27" s="513">
        <f>Revenue!H55</f>
        <v>0</v>
      </c>
      <c r="D27" s="513">
        <f>Revenue!J55</f>
        <v>0</v>
      </c>
      <c r="E27" s="514">
        <f t="shared" si="0"/>
        <v>0</v>
      </c>
      <c r="F27" s="401">
        <f t="shared" si="1"/>
        <v>0</v>
      </c>
    </row>
    <row r="28" spans="1:6" s="402" customFormat="1" ht="15" customHeight="1" x14ac:dyDescent="0.25">
      <c r="A28" s="512" t="s">
        <v>458</v>
      </c>
      <c r="B28" s="513">
        <f>Revenue!F56</f>
        <v>0</v>
      </c>
      <c r="C28" s="513">
        <f>Revenue!H56</f>
        <v>0</v>
      </c>
      <c r="D28" s="513">
        <f>Revenue!J56</f>
        <v>0</v>
      </c>
      <c r="E28" s="514">
        <f t="shared" si="0"/>
        <v>0</v>
      </c>
      <c r="F28" s="401">
        <f t="shared" si="1"/>
        <v>0</v>
      </c>
    </row>
    <row r="29" spans="1:6" s="402" customFormat="1" ht="15" customHeight="1" x14ac:dyDescent="0.25">
      <c r="A29" s="512" t="s">
        <v>462</v>
      </c>
      <c r="B29" s="513">
        <f>Revenue!F57</f>
        <v>0</v>
      </c>
      <c r="C29" s="513">
        <f>Revenue!H57</f>
        <v>0</v>
      </c>
      <c r="D29" s="513">
        <f>Revenue!J57</f>
        <v>0</v>
      </c>
      <c r="E29" s="514">
        <f t="shared" si="0"/>
        <v>0</v>
      </c>
      <c r="F29" s="401">
        <f t="shared" si="1"/>
        <v>0</v>
      </c>
    </row>
    <row r="30" spans="1:6" s="402" customFormat="1" ht="15" customHeight="1" x14ac:dyDescent="0.25">
      <c r="A30" s="512" t="s">
        <v>460</v>
      </c>
      <c r="B30" s="513">
        <f>Revenue!F58</f>
        <v>0</v>
      </c>
      <c r="C30" s="513">
        <f>Revenue!H58</f>
        <v>0</v>
      </c>
      <c r="D30" s="513">
        <f>Revenue!J58</f>
        <v>0</v>
      </c>
      <c r="E30" s="514">
        <f t="shared" si="0"/>
        <v>0</v>
      </c>
      <c r="F30" s="401">
        <f t="shared" si="1"/>
        <v>0</v>
      </c>
    </row>
    <row r="31" spans="1:6" s="402" customFormat="1" ht="15" customHeight="1" x14ac:dyDescent="0.25">
      <c r="A31" s="512" t="s">
        <v>536</v>
      </c>
      <c r="B31" s="513">
        <f>Revenue!F59</f>
        <v>0</v>
      </c>
      <c r="C31" s="513">
        <f>Revenue!H59</f>
        <v>0</v>
      </c>
      <c r="D31" s="513">
        <f>Revenue!J59</f>
        <v>0</v>
      </c>
      <c r="E31" s="514">
        <f t="shared" si="0"/>
        <v>0</v>
      </c>
      <c r="F31" s="401">
        <f t="shared" si="1"/>
        <v>0</v>
      </c>
    </row>
    <row r="32" spans="1:6" s="402" customFormat="1" ht="15" customHeight="1" x14ac:dyDescent="0.25">
      <c r="A32" s="512" t="s">
        <v>586</v>
      </c>
      <c r="B32" s="513">
        <f>Revenue!F60</f>
        <v>0</v>
      </c>
      <c r="C32" s="513">
        <f>Revenue!H60</f>
        <v>0</v>
      </c>
      <c r="D32" s="513">
        <f>Revenue!J60</f>
        <v>0</v>
      </c>
      <c r="E32" s="514">
        <f t="shared" ref="E32" si="2">D32-C32</f>
        <v>0</v>
      </c>
      <c r="F32" s="401">
        <f t="shared" ref="F32" si="3">IF(ISBLANK(E32),"  ",IF(C32&gt;0,E32/C32,IF(E32&gt;0,1,0)))</f>
        <v>0</v>
      </c>
    </row>
    <row r="33" spans="1:12" s="402" customFormat="1" ht="15" customHeight="1" x14ac:dyDescent="0.25">
      <c r="A33" s="512" t="s">
        <v>537</v>
      </c>
      <c r="B33" s="513">
        <f>Revenue!F61</f>
        <v>0</v>
      </c>
      <c r="C33" s="513">
        <f>Revenue!H61</f>
        <v>0</v>
      </c>
      <c r="D33" s="513">
        <f>Revenue!J61</f>
        <v>0</v>
      </c>
      <c r="E33" s="514">
        <f t="shared" si="0"/>
        <v>0</v>
      </c>
      <c r="F33" s="401">
        <f t="shared" si="1"/>
        <v>0</v>
      </c>
    </row>
    <row r="34" spans="1:12" s="402" customFormat="1" ht="15" customHeight="1" x14ac:dyDescent="0.25">
      <c r="A34" s="512" t="s">
        <v>538</v>
      </c>
      <c r="B34" s="513">
        <f>Revenue!F62</f>
        <v>0</v>
      </c>
      <c r="C34" s="513">
        <f>Revenue!H62</f>
        <v>0</v>
      </c>
      <c r="D34" s="513">
        <f>Revenue!J62</f>
        <v>0</v>
      </c>
      <c r="E34" s="514">
        <f t="shared" si="0"/>
        <v>0</v>
      </c>
      <c r="F34" s="401">
        <f t="shared" si="1"/>
        <v>0</v>
      </c>
    </row>
    <row r="35" spans="1:12" ht="15" customHeight="1" x14ac:dyDescent="0.25">
      <c r="A35" s="337" t="s">
        <v>156</v>
      </c>
      <c r="B35" s="335"/>
      <c r="C35" s="335"/>
      <c r="D35" s="335"/>
      <c r="E35" s="335"/>
      <c r="F35" s="328"/>
    </row>
    <row r="36" spans="1:12" ht="15" customHeight="1" x14ac:dyDescent="0.25">
      <c r="A36" s="334" t="s">
        <v>256</v>
      </c>
      <c r="B36" s="331">
        <f>Revenue!F95+Revenue!F96</f>
        <v>0</v>
      </c>
      <c r="C36" s="331">
        <f>Revenue!H95+Revenue!H96</f>
        <v>0</v>
      </c>
      <c r="D36" s="331">
        <f>Revenue!J95+Revenue!J96</f>
        <v>0</v>
      </c>
      <c r="E36" s="331">
        <f>D36-C36</f>
        <v>0</v>
      </c>
      <c r="F36" s="332">
        <f>IF(ISBLANK(E36),"  ",IF(C36&gt;0,E36/C36,IF(E36&gt;0,1,0)))</f>
        <v>0</v>
      </c>
    </row>
    <row r="37" spans="1:12" ht="15" customHeight="1" x14ac:dyDescent="0.25">
      <c r="A37" s="338" t="s">
        <v>157</v>
      </c>
      <c r="B37" s="335"/>
      <c r="C37" s="335"/>
      <c r="D37" s="335"/>
      <c r="E37" s="335"/>
      <c r="F37" s="328"/>
    </row>
    <row r="38" spans="1:12" ht="15" customHeight="1" x14ac:dyDescent="0.25">
      <c r="A38" s="334" t="s">
        <v>256</v>
      </c>
      <c r="B38" s="327">
        <f>Revenue!F97</f>
        <v>0</v>
      </c>
      <c r="C38" s="327">
        <f>Revenue!H97</f>
        <v>0</v>
      </c>
      <c r="D38" s="327">
        <f>Revenue!J97</f>
        <v>0</v>
      </c>
      <c r="E38" s="331">
        <f>D38-C38</f>
        <v>0</v>
      </c>
      <c r="F38" s="332">
        <f>IF(ISBLANK(E38),"  ",IF(C38&gt;0,E38/C38,IF(E38&gt;0,1,0)))</f>
        <v>0</v>
      </c>
    </row>
    <row r="39" spans="1:12" ht="15" customHeight="1" x14ac:dyDescent="0.25">
      <c r="A39" s="336"/>
      <c r="B39" s="335"/>
      <c r="C39" s="335"/>
      <c r="D39" s="335"/>
      <c r="E39" s="333"/>
      <c r="F39" s="332" t="str">
        <f>IF(ISBLANK(E39),"  ",IF(C39&gt;0,E39/C39,IF(E39&gt;0,1,0)))</f>
        <v xml:space="preserve">  </v>
      </c>
    </row>
    <row r="40" spans="1:12" s="3" customFormat="1" ht="15" customHeight="1" x14ac:dyDescent="0.25">
      <c r="A40" s="339" t="s">
        <v>158</v>
      </c>
      <c r="B40" s="340">
        <f>B39+B38+B36+B10+B9+B8</f>
        <v>19259209</v>
      </c>
      <c r="C40" s="340">
        <f>C39+C38+C36+C10+C9+C8</f>
        <v>19259209</v>
      </c>
      <c r="D40" s="340">
        <f>D39+D38+D36+D10+D9+D8</f>
        <v>19223271</v>
      </c>
      <c r="E40" s="340">
        <f>D40-C40</f>
        <v>-35938</v>
      </c>
      <c r="F40" s="341">
        <f>IF(ISBLANK(E40),"  ",IF(C40&gt;0,E40/C40,IF(E40&gt;0,1,0)))</f>
        <v>-1.8660164080466649E-3</v>
      </c>
    </row>
    <row r="41" spans="1:12" ht="15" customHeight="1" x14ac:dyDescent="0.25">
      <c r="A41" s="337" t="s">
        <v>378</v>
      </c>
      <c r="B41" s="335"/>
      <c r="C41" s="335"/>
      <c r="D41" s="335"/>
      <c r="E41" s="335"/>
      <c r="F41" s="328"/>
    </row>
    <row r="42" spans="1:12" ht="15" customHeight="1" x14ac:dyDescent="0.25">
      <c r="A42" s="342" t="s">
        <v>372</v>
      </c>
      <c r="B42" s="331">
        <f>Revenue!F102</f>
        <v>0</v>
      </c>
      <c r="C42" s="331">
        <f>Revenue!H102</f>
        <v>0</v>
      </c>
      <c r="D42" s="331">
        <f>Revenue!J102</f>
        <v>0</v>
      </c>
      <c r="E42" s="331">
        <f t="shared" ref="E42:E47" si="4">D42-C42</f>
        <v>0</v>
      </c>
      <c r="F42" s="332">
        <f t="shared" ref="F42:F47" si="5">IF(ISBLANK(E42),"  ",IF(C42&gt;0,E42/C42,IF(E42&gt;0,1,0)))</f>
        <v>0</v>
      </c>
    </row>
    <row r="43" spans="1:12" ht="15" customHeight="1" x14ac:dyDescent="0.25">
      <c r="A43" s="343" t="s">
        <v>373</v>
      </c>
      <c r="B43" s="331">
        <f>Revenue!F103</f>
        <v>0</v>
      </c>
      <c r="C43" s="331">
        <f>Revenue!H103</f>
        <v>0</v>
      </c>
      <c r="D43" s="331">
        <f>Revenue!J103</f>
        <v>0</v>
      </c>
      <c r="E43" s="333">
        <f t="shared" si="4"/>
        <v>0</v>
      </c>
      <c r="F43" s="332">
        <f t="shared" si="5"/>
        <v>0</v>
      </c>
    </row>
    <row r="44" spans="1:12" ht="15" customHeight="1" x14ac:dyDescent="0.25">
      <c r="A44" s="343" t="s">
        <v>374</v>
      </c>
      <c r="B44" s="331">
        <f>Revenue!F104</f>
        <v>0</v>
      </c>
      <c r="C44" s="331">
        <f>Revenue!H104</f>
        <v>0</v>
      </c>
      <c r="D44" s="331">
        <f>Revenue!J104</f>
        <v>0</v>
      </c>
      <c r="E44" s="333">
        <f t="shared" si="4"/>
        <v>0</v>
      </c>
      <c r="F44" s="332">
        <f t="shared" si="5"/>
        <v>0</v>
      </c>
    </row>
    <row r="45" spans="1:12" ht="15" customHeight="1" x14ac:dyDescent="0.25">
      <c r="A45" s="343" t="s">
        <v>375</v>
      </c>
      <c r="B45" s="331">
        <f>Revenue!F105</f>
        <v>0</v>
      </c>
      <c r="C45" s="331">
        <f>Revenue!H105</f>
        <v>0</v>
      </c>
      <c r="D45" s="331">
        <f>Revenue!J105</f>
        <v>0</v>
      </c>
      <c r="E45" s="333">
        <f t="shared" si="4"/>
        <v>0</v>
      </c>
      <c r="F45" s="332">
        <f t="shared" si="5"/>
        <v>0</v>
      </c>
    </row>
    <row r="46" spans="1:12" ht="15" customHeight="1" x14ac:dyDescent="0.25">
      <c r="A46" s="344" t="s">
        <v>376</v>
      </c>
      <c r="B46" s="331">
        <f>Revenue!F106</f>
        <v>0</v>
      </c>
      <c r="C46" s="331">
        <f>Revenue!H106</f>
        <v>0</v>
      </c>
      <c r="D46" s="331">
        <f>Revenue!J106</f>
        <v>0</v>
      </c>
      <c r="E46" s="333">
        <f t="shared" si="4"/>
        <v>0</v>
      </c>
      <c r="F46" s="332">
        <f t="shared" si="5"/>
        <v>0</v>
      </c>
    </row>
    <row r="47" spans="1:12" s="3" customFormat="1" ht="15" customHeight="1" x14ac:dyDescent="0.25">
      <c r="A47" s="337" t="s">
        <v>377</v>
      </c>
      <c r="B47" s="345">
        <f>SUM(B42:B46)</f>
        <v>0</v>
      </c>
      <c r="C47" s="345">
        <f>SUM(C42:C46)</f>
        <v>0</v>
      </c>
      <c r="D47" s="345">
        <f>SUM(D42:D46)</f>
        <v>0</v>
      </c>
      <c r="E47" s="345">
        <f t="shared" si="4"/>
        <v>0</v>
      </c>
      <c r="F47" s="341">
        <f t="shared" si="5"/>
        <v>0</v>
      </c>
      <c r="L47" s="3" t="s">
        <v>117</v>
      </c>
    </row>
    <row r="48" spans="1:12" ht="15" customHeight="1" x14ac:dyDescent="0.25">
      <c r="A48" s="336" t="s">
        <v>117</v>
      </c>
      <c r="B48" s="335"/>
      <c r="C48" s="335"/>
      <c r="D48" s="335"/>
      <c r="E48" s="335"/>
      <c r="F48" s="328"/>
    </row>
    <row r="49" spans="1:6" s="3" customFormat="1" ht="15" customHeight="1" x14ac:dyDescent="0.25">
      <c r="A49" s="346" t="s">
        <v>73</v>
      </c>
      <c r="B49" s="347">
        <f>Revenue!F93-Revenue!F91</f>
        <v>0</v>
      </c>
      <c r="C49" s="347">
        <f>Revenue!H93-Revenue!H91</f>
        <v>0</v>
      </c>
      <c r="D49" s="347">
        <f>Revenue!J93-Revenue!J91</f>
        <v>0</v>
      </c>
      <c r="E49" s="347">
        <f>D49-C49</f>
        <v>0</v>
      </c>
      <c r="F49" s="341">
        <f>IF(ISBLANK(E49),"  ",IF(C49&gt;0,E49/C49,IF(E49&gt;0,1,0)))</f>
        <v>0</v>
      </c>
    </row>
    <row r="50" spans="1:6" ht="15" customHeight="1" x14ac:dyDescent="0.25">
      <c r="A50" s="336" t="s">
        <v>117</v>
      </c>
      <c r="B50" s="335"/>
      <c r="C50" s="335"/>
      <c r="D50" s="335"/>
      <c r="E50" s="335"/>
      <c r="F50" s="328"/>
    </row>
    <row r="51" spans="1:6" s="3" customFormat="1" ht="15" customHeight="1" x14ac:dyDescent="0.25">
      <c r="A51" s="346" t="s">
        <v>413</v>
      </c>
      <c r="B51" s="347">
        <f>Revenue!F109</f>
        <v>0</v>
      </c>
      <c r="C51" s="347">
        <f>Revenue!H109</f>
        <v>0</v>
      </c>
      <c r="D51" s="347">
        <f>Revenue!J109</f>
        <v>0</v>
      </c>
      <c r="E51" s="347">
        <f>D51-C51</f>
        <v>0</v>
      </c>
      <c r="F51" s="341">
        <f>IF(ISBLANK(E51),"  ",IF(C51&gt;0,E51/C51,IF(E51&gt;0,1,0)))</f>
        <v>0</v>
      </c>
    </row>
    <row r="52" spans="1:6" ht="15" customHeight="1" x14ac:dyDescent="0.25">
      <c r="A52" s="336" t="s">
        <v>117</v>
      </c>
      <c r="B52" s="335"/>
      <c r="C52" s="335"/>
      <c r="D52" s="335"/>
      <c r="E52" s="335"/>
      <c r="F52" s="328"/>
    </row>
    <row r="53" spans="1:6" s="3" customFormat="1" ht="15" customHeight="1" x14ac:dyDescent="0.25">
      <c r="A53" s="337" t="s">
        <v>159</v>
      </c>
      <c r="B53" s="345">
        <f>Revenue!F7+Revenue!F20+Revenue!F24+Revenue!F32+Revenue!F77</f>
        <v>32521651.379999999</v>
      </c>
      <c r="C53" s="345">
        <f>Revenue!H7+Revenue!H20+Revenue!H24+Revenue!H32+Revenue!H77</f>
        <v>36470043</v>
      </c>
      <c r="D53" s="345">
        <f>Revenue!J7+Revenue!J20+Revenue!J24+Revenue!J32+Revenue!J77</f>
        <v>36470043</v>
      </c>
      <c r="E53" s="345">
        <f>D53-C53</f>
        <v>0</v>
      </c>
      <c r="F53" s="341">
        <f>IF(ISBLANK(E53),"  ",IF(C53&gt;0,E53/C53,IF(E53&gt;0,1,0)))</f>
        <v>0</v>
      </c>
    </row>
    <row r="54" spans="1:6" ht="15" customHeight="1" x14ac:dyDescent="0.25">
      <c r="A54" s="336" t="s">
        <v>117</v>
      </c>
      <c r="B54" s="335"/>
      <c r="C54" s="335"/>
      <c r="D54" s="335"/>
      <c r="E54" s="335"/>
      <c r="F54" s="328"/>
    </row>
    <row r="55" spans="1:6" s="3" customFormat="1" ht="15" customHeight="1" x14ac:dyDescent="0.25">
      <c r="A55" s="348" t="s">
        <v>160</v>
      </c>
      <c r="B55" s="349">
        <f>Revenue!F69</f>
        <v>0</v>
      </c>
      <c r="C55" s="349">
        <f>Revenue!H69</f>
        <v>0</v>
      </c>
      <c r="D55" s="349">
        <f>Revenue!J69</f>
        <v>0</v>
      </c>
      <c r="E55" s="349">
        <f>D55-C55</f>
        <v>0</v>
      </c>
      <c r="F55" s="341">
        <f>IF(ISBLANK(E55),"  ",IF(C55&gt;0,E55/C55,IF(E55&gt;0,1,0)))</f>
        <v>0</v>
      </c>
    </row>
    <row r="56" spans="1:6" ht="15" customHeight="1" x14ac:dyDescent="0.25">
      <c r="A56" s="337"/>
      <c r="B56" s="327"/>
      <c r="C56" s="327"/>
      <c r="D56" s="327"/>
      <c r="E56" s="327"/>
      <c r="F56" s="350"/>
    </row>
    <row r="57" spans="1:6" s="3" customFormat="1" ht="15" customHeight="1" x14ac:dyDescent="0.25">
      <c r="A57" s="337" t="s">
        <v>32</v>
      </c>
      <c r="B57" s="345">
        <f>Revenue!F35</f>
        <v>0</v>
      </c>
      <c r="C57" s="345">
        <f>Revenue!H35</f>
        <v>0</v>
      </c>
      <c r="D57" s="345">
        <f>Revenue!J35</f>
        <v>0</v>
      </c>
      <c r="E57" s="349">
        <f>D57-C57</f>
        <v>0</v>
      </c>
      <c r="F57" s="341">
        <f>IF(ISBLANK(E57),"  ",IF(C57&gt;0,E57/C57,IF(E57&gt;0,1,0)))</f>
        <v>0</v>
      </c>
    </row>
    <row r="58" spans="1:6" ht="15" customHeight="1" x14ac:dyDescent="0.25">
      <c r="A58" s="336"/>
      <c r="B58" s="335"/>
      <c r="C58" s="335"/>
      <c r="D58" s="335"/>
      <c r="E58" s="335"/>
      <c r="F58" s="328"/>
    </row>
    <row r="59" spans="1:6" s="3" customFormat="1" ht="15" customHeight="1" x14ac:dyDescent="0.25">
      <c r="A59" s="351" t="s">
        <v>161</v>
      </c>
      <c r="B59" s="345">
        <f>B57+B55+B53+B51+B49+B40-B47</f>
        <v>51780860.379999995</v>
      </c>
      <c r="C59" s="345">
        <f>C57+C55+C53+C51+C49+C40-C47</f>
        <v>55729252</v>
      </c>
      <c r="D59" s="345">
        <f>D57+D55+D53+D51+D49+D40-D47</f>
        <v>55693314</v>
      </c>
      <c r="E59" s="345">
        <f>D59-C59</f>
        <v>-35938</v>
      </c>
      <c r="F59" s="341">
        <f>IF(ISBLANK(E59),"  ",IF(C59&gt;0,E59/C59,IF(E59&gt;0,1,0)))</f>
        <v>-6.4486779761551436E-4</v>
      </c>
    </row>
    <row r="60" spans="1:6" ht="15" customHeight="1" x14ac:dyDescent="0.25">
      <c r="A60" s="352"/>
      <c r="B60" s="335"/>
      <c r="C60" s="335"/>
      <c r="D60" s="335"/>
      <c r="E60" s="335"/>
      <c r="F60" s="328" t="s">
        <v>117</v>
      </c>
    </row>
    <row r="61" spans="1:6" ht="15" customHeight="1" x14ac:dyDescent="0.25">
      <c r="A61" s="353"/>
      <c r="B61" s="327"/>
      <c r="C61" s="327"/>
      <c r="D61" s="327"/>
      <c r="E61" s="327"/>
      <c r="F61" s="329" t="s">
        <v>117</v>
      </c>
    </row>
    <row r="62" spans="1:6" ht="15" customHeight="1" x14ac:dyDescent="0.25">
      <c r="A62" s="351" t="s">
        <v>162</v>
      </c>
      <c r="B62" s="327"/>
      <c r="C62" s="327"/>
      <c r="D62" s="327"/>
      <c r="E62" s="327"/>
      <c r="F62" s="329"/>
    </row>
    <row r="63" spans="1:6" ht="15" customHeight="1" x14ac:dyDescent="0.25">
      <c r="A63" s="334" t="s">
        <v>163</v>
      </c>
      <c r="B63" s="327">
        <f>Instruction!F44</f>
        <v>21362409.050000001</v>
      </c>
      <c r="C63" s="327">
        <f>Instruction!H44</f>
        <v>22761295</v>
      </c>
      <c r="D63" s="327">
        <f>Instruction!J44</f>
        <v>22911129</v>
      </c>
      <c r="E63" s="327">
        <f t="shared" ref="E63:E76" si="6">D63-C63</f>
        <v>149834</v>
      </c>
      <c r="F63" s="332">
        <f t="shared" ref="F63:F76" si="7">IF(ISBLANK(E63),"  ",IF(C63&gt;0,E63/C63,IF(E63&gt;0,1,0)))</f>
        <v>6.5828416177550527E-3</v>
      </c>
    </row>
    <row r="64" spans="1:6" ht="15" customHeight="1" x14ac:dyDescent="0.25">
      <c r="A64" s="336" t="s">
        <v>164</v>
      </c>
      <c r="B64" s="335">
        <f>Research!F44</f>
        <v>0</v>
      </c>
      <c r="C64" s="335">
        <f>Research!H44</f>
        <v>0</v>
      </c>
      <c r="D64" s="335">
        <f>Research!J44</f>
        <v>0</v>
      </c>
      <c r="E64" s="335">
        <f t="shared" si="6"/>
        <v>0</v>
      </c>
      <c r="F64" s="332">
        <f t="shared" si="7"/>
        <v>0</v>
      </c>
    </row>
    <row r="65" spans="1:6" ht="15" customHeight="1" x14ac:dyDescent="0.25">
      <c r="A65" s="336" t="s">
        <v>165</v>
      </c>
      <c r="B65" s="335">
        <f>'Public Service'!F44</f>
        <v>0</v>
      </c>
      <c r="C65" s="335">
        <f>'Public Service'!H44</f>
        <v>0</v>
      </c>
      <c r="D65" s="335">
        <f>'Public Service'!J44</f>
        <v>0</v>
      </c>
      <c r="E65" s="335">
        <f t="shared" si="6"/>
        <v>0</v>
      </c>
      <c r="F65" s="332">
        <f t="shared" si="7"/>
        <v>0</v>
      </c>
    </row>
    <row r="66" spans="1:6" ht="15" customHeight="1" x14ac:dyDescent="0.25">
      <c r="A66" s="336" t="s">
        <v>166</v>
      </c>
      <c r="B66" s="335">
        <f>'Academic Supp'!F44</f>
        <v>2998862.8900000006</v>
      </c>
      <c r="C66" s="335">
        <f>'Academic Supp'!H44</f>
        <v>3138065</v>
      </c>
      <c r="D66" s="335">
        <f>'Academic Supp'!J44</f>
        <v>3195744</v>
      </c>
      <c r="E66" s="335">
        <f t="shared" si="6"/>
        <v>57679</v>
      </c>
      <c r="F66" s="332">
        <f t="shared" si="7"/>
        <v>1.8380435077029952E-2</v>
      </c>
    </row>
    <row r="67" spans="1:6" ht="15" customHeight="1" x14ac:dyDescent="0.25">
      <c r="A67" s="336" t="s">
        <v>167</v>
      </c>
      <c r="B67" s="335">
        <f>'Student Services'!F44</f>
        <v>2208196.29</v>
      </c>
      <c r="C67" s="335">
        <f>'Student Services'!H44</f>
        <v>2596999</v>
      </c>
      <c r="D67" s="335">
        <f>'Student Services'!J44</f>
        <v>2568712</v>
      </c>
      <c r="E67" s="335">
        <f t="shared" si="6"/>
        <v>-28287</v>
      </c>
      <c r="F67" s="332">
        <f t="shared" si="7"/>
        <v>-1.0892187482551977E-2</v>
      </c>
    </row>
    <row r="68" spans="1:6" ht="15" customHeight="1" x14ac:dyDescent="0.25">
      <c r="A68" s="336" t="s">
        <v>168</v>
      </c>
      <c r="B68" s="335">
        <f>'Institutional Supp'!F44</f>
        <v>9572251.3800000027</v>
      </c>
      <c r="C68" s="335">
        <f>'Institutional Supp'!H44</f>
        <v>11200190</v>
      </c>
      <c r="D68" s="335">
        <f>'Institutional Supp'!J44</f>
        <v>10819038</v>
      </c>
      <c r="E68" s="335">
        <f t="shared" si="6"/>
        <v>-381152</v>
      </c>
      <c r="F68" s="332">
        <f t="shared" si="7"/>
        <v>-3.4030851262344654E-2</v>
      </c>
    </row>
    <row r="69" spans="1:6" ht="15" customHeight="1" x14ac:dyDescent="0.25">
      <c r="A69" s="336" t="s">
        <v>169</v>
      </c>
      <c r="B69" s="335">
        <f>Scholarships!F44</f>
        <v>4239931.17</v>
      </c>
      <c r="C69" s="335">
        <f>Scholarships!H44</f>
        <v>3783740</v>
      </c>
      <c r="D69" s="335">
        <f>Scholarships!J44</f>
        <v>4283740</v>
      </c>
      <c r="E69" s="335">
        <f t="shared" si="6"/>
        <v>500000</v>
      </c>
      <c r="F69" s="332">
        <f t="shared" si="7"/>
        <v>0.13214438624218366</v>
      </c>
    </row>
    <row r="70" spans="1:6" ht="15" customHeight="1" x14ac:dyDescent="0.25">
      <c r="A70" s="336" t="s">
        <v>170</v>
      </c>
      <c r="B70" s="335">
        <f>'OP&amp;M'!F44</f>
        <v>8070711.5999999996</v>
      </c>
      <c r="C70" s="335">
        <f>'OP&amp;M'!H44</f>
        <v>8920465</v>
      </c>
      <c r="D70" s="335">
        <f>'OP&amp;M'!J44</f>
        <v>8706382</v>
      </c>
      <c r="E70" s="335">
        <f t="shared" si="6"/>
        <v>-214083</v>
      </c>
      <c r="F70" s="332">
        <f t="shared" si="7"/>
        <v>-2.3999085249479708E-2</v>
      </c>
    </row>
    <row r="71" spans="1:6" s="3" customFormat="1" ht="15" customHeight="1" x14ac:dyDescent="0.25">
      <c r="A71" s="354" t="s">
        <v>171</v>
      </c>
      <c r="B71" s="340">
        <f>SUM(B63:B70)</f>
        <v>48452362.380000003</v>
      </c>
      <c r="C71" s="340">
        <f>SUM(C63:C70)</f>
        <v>52400754</v>
      </c>
      <c r="D71" s="340">
        <f>SUM(D63:D70)</f>
        <v>52484745</v>
      </c>
      <c r="E71" s="340">
        <f t="shared" si="6"/>
        <v>83991</v>
      </c>
      <c r="F71" s="341">
        <f t="shared" si="7"/>
        <v>1.6028586153550386E-3</v>
      </c>
    </row>
    <row r="72" spans="1:6" ht="15" customHeight="1" x14ac:dyDescent="0.25">
      <c r="A72" s="336" t="s">
        <v>172</v>
      </c>
      <c r="B72" s="335">
        <f>Hospitals!F44</f>
        <v>0</v>
      </c>
      <c r="C72" s="335">
        <f>Hospitals!H44</f>
        <v>0</v>
      </c>
      <c r="D72" s="335">
        <f>Hospitals!J44</f>
        <v>0</v>
      </c>
      <c r="E72" s="335">
        <f t="shared" si="6"/>
        <v>0</v>
      </c>
      <c r="F72" s="332">
        <f t="shared" si="7"/>
        <v>0</v>
      </c>
    </row>
    <row r="73" spans="1:6" ht="15" customHeight="1" x14ac:dyDescent="0.25">
      <c r="A73" s="336" t="s">
        <v>173</v>
      </c>
      <c r="B73" s="335">
        <f>Transfers!F44</f>
        <v>0</v>
      </c>
      <c r="C73" s="335">
        <f>Transfers!H44</f>
        <v>0</v>
      </c>
      <c r="D73" s="335">
        <f>Transfers!J44</f>
        <v>0</v>
      </c>
      <c r="E73" s="335">
        <f t="shared" si="6"/>
        <v>0</v>
      </c>
      <c r="F73" s="332">
        <f t="shared" si="7"/>
        <v>0</v>
      </c>
    </row>
    <row r="74" spans="1:6" ht="15" customHeight="1" x14ac:dyDescent="0.25">
      <c r="A74" s="336" t="s">
        <v>174</v>
      </c>
      <c r="B74" s="335">
        <f>Athletics!U21+Athletics!U23-Athletics!AA40</f>
        <v>3328498</v>
      </c>
      <c r="C74" s="335">
        <f>Athletics!V21+Athletics!V23-Athletics!AB40</f>
        <v>3328498</v>
      </c>
      <c r="D74" s="335">
        <f>Athletics!W21+Athletics!W23-Athletics!AC40</f>
        <v>3208569</v>
      </c>
      <c r="E74" s="335">
        <f t="shared" si="6"/>
        <v>-119929</v>
      </c>
      <c r="F74" s="332">
        <f t="shared" si="7"/>
        <v>-3.6030966520033958E-2</v>
      </c>
    </row>
    <row r="75" spans="1:6" ht="15" customHeight="1" x14ac:dyDescent="0.25">
      <c r="A75" s="336" t="s">
        <v>175</v>
      </c>
      <c r="B75" s="335">
        <f>Other!F44</f>
        <v>0</v>
      </c>
      <c r="C75" s="335">
        <f>Other!H44</f>
        <v>0</v>
      </c>
      <c r="D75" s="335">
        <f>Other!J44</f>
        <v>0</v>
      </c>
      <c r="E75" s="335">
        <f t="shared" si="6"/>
        <v>0</v>
      </c>
      <c r="F75" s="332">
        <f t="shared" si="7"/>
        <v>0</v>
      </c>
    </row>
    <row r="76" spans="1:6" s="3" customFormat="1" ht="15" customHeight="1" x14ac:dyDescent="0.25">
      <c r="A76" s="355" t="s">
        <v>176</v>
      </c>
      <c r="B76" s="356">
        <f>B75+B74+B73+B72+B71</f>
        <v>51780860.380000003</v>
      </c>
      <c r="C76" s="356">
        <f>C75+C74+C73+C72+C71</f>
        <v>55729252</v>
      </c>
      <c r="D76" s="356">
        <f>D75+D74+D73+D72+D71</f>
        <v>55693314</v>
      </c>
      <c r="E76" s="356">
        <f t="shared" si="6"/>
        <v>-35938</v>
      </c>
      <c r="F76" s="341">
        <f t="shared" si="7"/>
        <v>-6.4486779761551436E-4</v>
      </c>
    </row>
    <row r="77" spans="1:6" ht="15" customHeight="1" x14ac:dyDescent="0.25">
      <c r="A77" s="353"/>
      <c r="B77" s="327"/>
      <c r="C77" s="327"/>
      <c r="D77" s="327"/>
      <c r="E77" s="327"/>
      <c r="F77" s="329"/>
    </row>
    <row r="78" spans="1:6" ht="15" customHeight="1" x14ac:dyDescent="0.25">
      <c r="A78" s="351" t="s">
        <v>177</v>
      </c>
      <c r="B78" s="327"/>
      <c r="C78" s="327"/>
      <c r="D78" s="327"/>
      <c r="E78" s="327"/>
      <c r="F78" s="329"/>
    </row>
    <row r="79" spans="1:6" ht="15" customHeight="1" x14ac:dyDescent="0.25">
      <c r="A79" s="334" t="s">
        <v>178</v>
      </c>
      <c r="B79" s="331">
        <f>Instruction!F7+Research!F7+'Public Service'!F7+'Academic Supp'!F7+'Student Services'!F7+'Institutional Supp'!F7+Scholarships!F7+'OP&amp;M'!F7+Hospitals!F7+Transfers!F7+Other!F7</f>
        <v>25278188.069999997</v>
      </c>
      <c r="C79" s="331">
        <f>Instruction!H7+Research!H7+'Public Service'!H7+'Academic Supp'!H7+'Student Services'!H7+'Institutional Supp'!H7+Scholarships!H7+'OP&amp;M'!H7+Hospitals!H7+Transfers!H7+Other!H7</f>
        <v>28130960</v>
      </c>
      <c r="D79" s="331">
        <f>Instruction!J7+Research!J7+'Public Service'!J7+'Academic Supp'!J7+'Student Services'!J7+'Institutional Supp'!J7+Scholarships!J7+'OP&amp;M'!J7+Hospitals!J7+Transfers!J7+Other!J7</f>
        <v>27702893</v>
      </c>
      <c r="E79" s="327">
        <f t="shared" ref="E79:E97" si="8">D79-C79</f>
        <v>-428067</v>
      </c>
      <c r="F79" s="332">
        <f t="shared" ref="F79:F97" si="9">IF(ISBLANK(E79),"  ",IF(C79&gt;0,E79/C79,IF(E79&gt;0,1,0)))</f>
        <v>-1.5216935362319665E-2</v>
      </c>
    </row>
    <row r="80" spans="1:6" ht="15" customHeight="1" x14ac:dyDescent="0.25">
      <c r="A80" s="336" t="s">
        <v>179</v>
      </c>
      <c r="B80" s="333">
        <f>Instruction!F8+Research!F8+'Public Service'!F8+'Academic Supp'!F8+'Student Services'!F8+'Institutional Supp'!F8+Scholarships!F8+'OP&amp;M'!F8+Hospitals!F8+Transfers!F8+Other!F8</f>
        <v>331073.77</v>
      </c>
      <c r="C80" s="331">
        <f>Instruction!H8+Research!H8+'Public Service'!H8+'Academic Supp'!H8+'Student Services'!H8+'Institutional Supp'!H8+Scholarships!H8+'OP&amp;M'!H8+Hospitals!H8+Transfers!H8+Other!H8</f>
        <v>350116</v>
      </c>
      <c r="D80" s="331">
        <f>Instruction!J8+Research!J8+'Public Service'!J8+'Academic Supp'!J8+'Student Services'!J8+'Institutional Supp'!J8+Scholarships!J8+'OP&amp;M'!J8+Hospitals!J8+Transfers!J8+Other!J8</f>
        <v>342517</v>
      </c>
      <c r="E80" s="335">
        <f t="shared" si="8"/>
        <v>-7599</v>
      </c>
      <c r="F80" s="332">
        <f t="shared" si="9"/>
        <v>-2.1704235167772968E-2</v>
      </c>
    </row>
    <row r="81" spans="1:6" ht="15" customHeight="1" x14ac:dyDescent="0.25">
      <c r="A81" s="336" t="s">
        <v>180</v>
      </c>
      <c r="B81" s="387">
        <f>Instruction!F9+Research!F9+'Public Service'!F9+'Academic Supp'!F9+'Student Services'!F9+'Institutional Supp'!F9+Scholarships!F9+'OP&amp;M'!F9+Hospitals!F9+Transfers!F9+Other!F9</f>
        <v>11025792.42</v>
      </c>
      <c r="C81" s="331">
        <f>Instruction!H9+Research!H9+'Public Service'!H9+'Academic Supp'!H9+'Student Services'!H9+'Institutional Supp'!H9+Scholarships!H9+'OP&amp;M'!H9+Hospitals!H9+Transfers!H9+Other!H9</f>
        <v>11139526</v>
      </c>
      <c r="D81" s="331">
        <f>Instruction!J9+Research!J9+'Public Service'!J9+'Academic Supp'!J9+'Student Services'!J9+'Institutional Supp'!J9+Scholarships!J9+'OP&amp;M'!J9+Hospitals!J9+Transfers!J9+Other!J9</f>
        <v>11829354</v>
      </c>
      <c r="E81" s="335">
        <f t="shared" si="8"/>
        <v>689828</v>
      </c>
      <c r="F81" s="332">
        <f t="shared" si="9"/>
        <v>6.1926153769918037E-2</v>
      </c>
    </row>
    <row r="82" spans="1:6" s="3" customFormat="1" ht="15" customHeight="1" x14ac:dyDescent="0.25">
      <c r="A82" s="354" t="s">
        <v>181</v>
      </c>
      <c r="B82" s="356">
        <f>SUM(B79:B81)</f>
        <v>36635054.259999998</v>
      </c>
      <c r="C82" s="356">
        <f>SUM(C79:C81)</f>
        <v>39620602</v>
      </c>
      <c r="D82" s="356">
        <f>SUM(D79:D81)</f>
        <v>39874764</v>
      </c>
      <c r="E82" s="340">
        <f t="shared" si="8"/>
        <v>254162</v>
      </c>
      <c r="F82" s="341">
        <f t="shared" si="9"/>
        <v>6.41489495793123E-3</v>
      </c>
    </row>
    <row r="83" spans="1:6" ht="15" customHeight="1" x14ac:dyDescent="0.25">
      <c r="A83" s="336" t="s">
        <v>182</v>
      </c>
      <c r="B83" s="333">
        <f>Instruction!F12+Research!F12+'Public Service'!F12+'Academic Supp'!F12+'Student Services'!F12+'Institutional Supp'!F12+Scholarships!F12+'OP&amp;M'!F12+Hospitals!F12+Transfers!F12+Other!F12</f>
        <v>246301.32</v>
      </c>
      <c r="C83" s="333">
        <f>Instruction!H12+Research!H12+'Public Service'!H12+'Academic Supp'!H12+'Student Services'!H12+'Institutional Supp'!H12+Scholarships!H12+'OP&amp;M'!H12+Hospitals!H12+Transfers!H12+Other!H12</f>
        <v>331728</v>
      </c>
      <c r="D83" s="333">
        <f>Instruction!J12+Research!J12+'Public Service'!J12+'Academic Supp'!J12+'Student Services'!J12+'Institutional Supp'!J12+Scholarships!J12+'OP&amp;M'!J12+Hospitals!J12+Transfers!J12+Other!J12</f>
        <v>257949</v>
      </c>
      <c r="E83" s="335">
        <f t="shared" si="8"/>
        <v>-73779</v>
      </c>
      <c r="F83" s="332">
        <f t="shared" si="9"/>
        <v>-0.22240811749385039</v>
      </c>
    </row>
    <row r="84" spans="1:6" ht="15" customHeight="1" x14ac:dyDescent="0.25">
      <c r="A84" s="336" t="s">
        <v>183</v>
      </c>
      <c r="B84" s="331">
        <f>Instruction!F14+Research!F14+'Public Service'!F14+'Academic Supp'!F14+'Student Services'!F14+'Institutional Supp'!F14+Scholarships!F14+'OP&amp;M'!F14+Hospitals!F14+Transfers!F14+Other!F14</f>
        <v>3349191.26</v>
      </c>
      <c r="C84" s="331">
        <f>Instruction!H14+Research!H14+'Public Service'!H14+'Academic Supp'!H14+'Student Services'!H14+'Institutional Supp'!H14+Scholarships!H14+'OP&amp;M'!H14+Hospitals!H14+Transfers!H14+Other!H14</f>
        <v>4075211</v>
      </c>
      <c r="D84" s="331">
        <f>Instruction!J14+Research!J14+'Public Service'!J14+'Academic Supp'!J14+'Student Services'!J14+'Institutional Supp'!J14+Scholarships!J14+'OP&amp;M'!J14+Hospitals!J14+Transfers!J14+Other!J14</f>
        <v>4105839</v>
      </c>
      <c r="E84" s="335">
        <f t="shared" si="8"/>
        <v>30628</v>
      </c>
      <c r="F84" s="332">
        <f t="shared" si="9"/>
        <v>7.5156844639455477E-3</v>
      </c>
    </row>
    <row r="85" spans="1:6" ht="15" customHeight="1" x14ac:dyDescent="0.25">
      <c r="A85" s="336" t="s">
        <v>184</v>
      </c>
      <c r="B85" s="327">
        <f>Instruction!F16+Research!F16+'Public Service'!F16+'Academic Supp'!F16+'Student Services'!F16+'Institutional Supp'!F16+Scholarships!F16+'OP&amp;M'!F16+Hospitals!F16+Transfers!F16+Other!F16</f>
        <v>561489.21</v>
      </c>
      <c r="C85" s="327">
        <f>Instruction!H16+Research!H16+'Public Service'!H16+'Academic Supp'!H16+'Student Services'!H16+'Institutional Supp'!H16+Scholarships!H16+'OP&amp;M'!H16+Hospitals!H16+Transfers!H16+Other!H16</f>
        <v>654671</v>
      </c>
      <c r="D85" s="327">
        <f>Instruction!J16+Research!J16+'Public Service'!J16+'Academic Supp'!J16+'Student Services'!J16+'Institutional Supp'!J16+Scholarships!J16+'OP&amp;M'!J16+Hospitals!J16+Transfers!J16+Other!J16</f>
        <v>540251</v>
      </c>
      <c r="E85" s="335">
        <f t="shared" si="8"/>
        <v>-114420</v>
      </c>
      <c r="F85" s="332">
        <f t="shared" si="9"/>
        <v>-0.17477481055369795</v>
      </c>
    </row>
    <row r="86" spans="1:6" s="3" customFormat="1" ht="15" customHeight="1" x14ac:dyDescent="0.25">
      <c r="A86" s="338" t="s">
        <v>185</v>
      </c>
      <c r="B86" s="356">
        <f>SUM(B83:B85)</f>
        <v>4156981.7899999996</v>
      </c>
      <c r="C86" s="356">
        <f>SUM(C83:C85)</f>
        <v>5061610</v>
      </c>
      <c r="D86" s="356">
        <f>SUM(D83:D85)</f>
        <v>4904039</v>
      </c>
      <c r="E86" s="340">
        <f t="shared" si="8"/>
        <v>-157571</v>
      </c>
      <c r="F86" s="341">
        <f t="shared" si="9"/>
        <v>-3.1130608640333807E-2</v>
      </c>
    </row>
    <row r="87" spans="1:6" ht="15" customHeight="1" x14ac:dyDescent="0.25">
      <c r="A87" s="336" t="s">
        <v>186</v>
      </c>
      <c r="B87" s="327">
        <f>Instruction!F27+Research!F27+'Public Service'!F27+'Academic Supp'!F27+'Student Services'!F27+'Institutional Supp'!F27+Scholarships!F27+'OP&amp;M'!F27+Hospitals!F27+Transfers!F27+Other!F27</f>
        <v>3006015.28</v>
      </c>
      <c r="C87" s="327">
        <f>Instruction!H27+Research!H27+'Public Service'!H27+'Academic Supp'!H27+'Student Services'!H27+'Institutional Supp'!H27+Scholarships!H27+'OP&amp;M'!H27+Hospitals!H27+Transfers!H27+Other!H27</f>
        <v>2977139</v>
      </c>
      <c r="D87" s="327">
        <f>Instruction!J27+Research!J27+'Public Service'!J27+'Academic Supp'!J27+'Student Services'!J27+'Institutional Supp'!J27+Scholarships!J27+'OP&amp;M'!J27+Hospitals!J27+Transfers!J27++Other!J27</f>
        <v>2490804</v>
      </c>
      <c r="E87" s="335">
        <f t="shared" si="8"/>
        <v>-486335</v>
      </c>
      <c r="F87" s="332">
        <f t="shared" si="9"/>
        <v>-0.16335649763077909</v>
      </c>
    </row>
    <row r="88" spans="1:6" ht="15" customHeight="1" x14ac:dyDescent="0.25">
      <c r="A88" s="336" t="s">
        <v>187</v>
      </c>
      <c r="B88" s="611">
        <f>Instruction!F29+Research!F29+'Public Service'!F29+'Academic Supp'!F29+'Student Services'!F29+'Institutional Supp'!F29+Scholarships!F29+'OP&amp;M'!F29+Hospitals!F29+Transfers!F29+Other!F29+Athletics!U21+Athletics!U23-Athletics!AA40</f>
        <v>7674960.4299999997</v>
      </c>
      <c r="C88" s="335">
        <f>Instruction!H29+Research!H29+'Public Service'!H29+'Academic Supp'!H29+'Student Services'!H29+'Institutional Supp'!H29+Scholarships!H29+'OP&amp;M'!H29+Hospitals!H29+Transfers!H29+Other!H29+Athletics!V21+Athletics!V23-Athletics!AB40</f>
        <v>7138521</v>
      </c>
      <c r="D88" s="335">
        <f>Instruction!J29+Research!J29+'Public Service'!J29+'Academic Supp'!J29+'Student Services'!J29+'Institutional Supp'!J29+Scholarships!J29+'OP&amp;M'!J29+Hospitals!J29+Transfers!J29+Other!J29+Athletics!W21+Athletics!W23-Athletics!AC40</f>
        <v>7510669</v>
      </c>
      <c r="E88" s="335">
        <f t="shared" si="8"/>
        <v>372148</v>
      </c>
      <c r="F88" s="332">
        <f t="shared" si="9"/>
        <v>5.2132367474999372E-2</v>
      </c>
    </row>
    <row r="89" spans="1:6" ht="15" customHeight="1" x14ac:dyDescent="0.25">
      <c r="A89" s="336" t="s">
        <v>188</v>
      </c>
      <c r="B89" s="335">
        <f>Instruction!F37+Research!F37+'Public Service'!F37+'Academic Supp'!F37+'Student Services'!F37+'Institutional Supp'!F37+Scholarships!F37+'OP&amp;M'!F37+Hospitals!F37+Transfers!F37+Other!F37</f>
        <v>0</v>
      </c>
      <c r="C89" s="335">
        <f>Instruction!H37+Research!H37+'Public Service'!H37+'Academic Supp'!H37+'Student Services'!H37+'Institutional Supp'!H37+Scholarships!H37+'OP&amp;M'!H37+Hospitals!H37+Transfers!H37+Other!H37</f>
        <v>0</v>
      </c>
      <c r="D89" s="335">
        <f>Instruction!J37+Research!J37+'Public Service'!J37+'Academic Supp'!J37+'Student Services'!J37+'Institutional Supp'!J37+Scholarships!J37+'OP&amp;M'!J37+Hospitals!J37+Transfers!J37+Other!J37</f>
        <v>0</v>
      </c>
      <c r="E89" s="335">
        <f t="shared" si="8"/>
        <v>0</v>
      </c>
      <c r="F89" s="332">
        <f t="shared" si="9"/>
        <v>0</v>
      </c>
    </row>
    <row r="90" spans="1:6" ht="15" customHeight="1" x14ac:dyDescent="0.25">
      <c r="A90" s="336" t="s">
        <v>189</v>
      </c>
      <c r="B90" s="335">
        <f>Instruction!F39+Research!F39+'Public Service'!F39+'Academic Supp'!F39+'Student Services'!F39+'Institutional Supp'!F39+Scholarships!F39+'OP&amp;M'!F39+Hospitals!F39+Transfers!F39+Other!F39</f>
        <v>0</v>
      </c>
      <c r="C90" s="335">
        <f>Instruction!H39+Research!H39+'Public Service'!H39+'Academic Supp'!H39+'Student Services'!H39+'Institutional Supp'!H39+Scholarships!H39+'OP&amp;M'!H39+Hospitals!H39+Transfers!H39+Other!H39</f>
        <v>0</v>
      </c>
      <c r="D90" s="335">
        <f>Instruction!J39+Research!J39+'Public Service'!J39+'Academic Supp'!J39+'Student Services'!J39+'Institutional Supp'!J39+Scholarships!J39+'OP&amp;M'!J39+Hospitals!J39+Transfers!J39+Other!J39</f>
        <v>0</v>
      </c>
      <c r="E90" s="335">
        <f t="shared" si="8"/>
        <v>0</v>
      </c>
      <c r="F90" s="332">
        <f t="shared" si="9"/>
        <v>0</v>
      </c>
    </row>
    <row r="91" spans="1:6" s="3" customFormat="1" ht="15" customHeight="1" x14ac:dyDescent="0.25">
      <c r="A91" s="338" t="s">
        <v>190</v>
      </c>
      <c r="B91" s="340">
        <f>SUM(B87:B90)</f>
        <v>10680975.709999999</v>
      </c>
      <c r="C91" s="340">
        <f>SUM(C87:C90)</f>
        <v>10115660</v>
      </c>
      <c r="D91" s="340">
        <f>SUM(D87:D90)</f>
        <v>10001473</v>
      </c>
      <c r="E91" s="340">
        <f t="shared" si="8"/>
        <v>-114187</v>
      </c>
      <c r="F91" s="341">
        <f t="shared" si="9"/>
        <v>-1.1288141357064196E-2</v>
      </c>
    </row>
    <row r="92" spans="1:6" ht="15" customHeight="1" x14ac:dyDescent="0.25">
      <c r="A92" s="336" t="s">
        <v>191</v>
      </c>
      <c r="B92" s="335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85540.689999999988</v>
      </c>
      <c r="C92" s="335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726279</v>
      </c>
      <c r="D92" s="335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707937</v>
      </c>
      <c r="E92" s="335">
        <f t="shared" si="8"/>
        <v>-18342</v>
      </c>
      <c r="F92" s="332">
        <f t="shared" si="9"/>
        <v>-2.525475746923703E-2</v>
      </c>
    </row>
    <row r="93" spans="1:6" ht="15" customHeight="1" x14ac:dyDescent="0.25">
      <c r="A93" s="336" t="s">
        <v>192</v>
      </c>
      <c r="B93" s="335">
        <f>Instruction!F31+Research!F31+'Public Service'!F31+'Academic Supp'!F31+'Student Services'!F31+'Institutional Supp'!F31+Scholarships!F31+'OP&amp;M'!F31+Hospitals!F31+Transfers!F31+Other!F31</f>
        <v>222307.93</v>
      </c>
      <c r="C93" s="335">
        <f>Instruction!H31+Research!H31+'Public Service'!H31+'Academic Supp'!H31+'Student Services'!H31+'Institutional Supp'!H31+Scholarships!H31+'OP&amp;M'!H31+Hospitals!H31+Transfers!H31+Other!H31</f>
        <v>205101</v>
      </c>
      <c r="D93" s="335">
        <f>Instruction!J31+Research!J31+'Public Service'!J31+'Academic Supp'!J31+'Student Services'!J31+'Institutional Supp'!J31+Scholarships!J31+'OP&amp;M'!J31+Hospitals!J31+Transfers!J31+Other!J31</f>
        <v>205101</v>
      </c>
      <c r="E93" s="335">
        <f t="shared" si="8"/>
        <v>0</v>
      </c>
      <c r="F93" s="332">
        <f t="shared" si="9"/>
        <v>0</v>
      </c>
    </row>
    <row r="94" spans="1:6" ht="15" customHeight="1" x14ac:dyDescent="0.25">
      <c r="A94" s="343" t="s">
        <v>193</v>
      </c>
      <c r="B94" s="335">
        <f>Instruction!F33+Research!F33+'Public Service'!F33+'Academic Supp'!F33+'Student Services'!F33+'Institutional Supp'!F33+Scholarships!F33+'OP&amp;M'!F33+Hospitals!F33+Transfers!F33+Other!F33</f>
        <v>0</v>
      </c>
      <c r="C94" s="335">
        <f>Instruction!H33+Research!H33+'Public Service'!H33+'Academic Supp'!H33+'Student Services'!H33+'Institutional Supp'!H33+Scholarships!H33+'OP&amp;M'!H33+Hospitals!H33+Transfers!H33+Other!H33</f>
        <v>0</v>
      </c>
      <c r="D94" s="335">
        <f>Instruction!J33+Research!J33+'Public Service'!J33+'Academic Supp'!J33+'Student Services'!J33+'Institutional Supp'!J33+Scholarships!J33+'OP&amp;M'!J33+Hospitals!J33+Transfers!J33++Other!J33</f>
        <v>0</v>
      </c>
      <c r="E94" s="335">
        <f t="shared" si="8"/>
        <v>0</v>
      </c>
      <c r="F94" s="332">
        <f t="shared" si="9"/>
        <v>0</v>
      </c>
    </row>
    <row r="95" spans="1:6" s="3" customFormat="1" ht="15" customHeight="1" x14ac:dyDescent="0.25">
      <c r="A95" s="357" t="s">
        <v>194</v>
      </c>
      <c r="B95" s="356">
        <f>SUM(B92:B94)</f>
        <v>307848.62</v>
      </c>
      <c r="C95" s="356">
        <f>SUM(C92:C94)</f>
        <v>931380</v>
      </c>
      <c r="D95" s="356">
        <f>SUM(D92:D94)</f>
        <v>913038</v>
      </c>
      <c r="E95" s="356">
        <f t="shared" si="8"/>
        <v>-18342</v>
      </c>
      <c r="F95" s="341">
        <f t="shared" si="9"/>
        <v>-1.9693358242607744E-2</v>
      </c>
    </row>
    <row r="96" spans="1:6" ht="15" customHeight="1" x14ac:dyDescent="0.25">
      <c r="A96" s="343" t="s">
        <v>295</v>
      </c>
      <c r="B96" s="335">
        <f>Instruction!F42+Research!F42+'Public Service'!F42+'Academic Supp'!F42+'Student Services'!F42+'Institutional Supp'!F42+Scholarships!F42+'OP&amp;M'!F42+Hospitals!F42+Transfers!F42+Other!F42</f>
        <v>0</v>
      </c>
      <c r="C96" s="335">
        <f>Instruction!H42+Research!H42+'Public Service'!H42+'Academic Supp'!H42+'Student Services'!H42+'Institutional Supp'!H42+Scholarships!H42+'OP&amp;M'!H42+Hospitals!H42+Transfers!H42+Other!H42</f>
        <v>0</v>
      </c>
      <c r="D96" s="333">
        <f>Instruction!J42+Research!J42+'Public Service'!J42+'Academic Supp'!J42+'Student Services'!J42+'Institutional Supp'!J42+Scholarships!J42+'OP&amp;M'!J42+Hospitals!J42+Transfers!J42+Other!J42</f>
        <v>0</v>
      </c>
      <c r="E96" s="335">
        <f t="shared" si="8"/>
        <v>0</v>
      </c>
      <c r="F96" s="332">
        <f t="shared" si="9"/>
        <v>0</v>
      </c>
    </row>
    <row r="97" spans="1:6" s="3" customFormat="1" ht="15" customHeight="1" thickBot="1" x14ac:dyDescent="0.3">
      <c r="A97" s="358" t="s">
        <v>176</v>
      </c>
      <c r="B97" s="359">
        <f>B95+B91+B86+B82+B96</f>
        <v>51780860.379999995</v>
      </c>
      <c r="C97" s="359">
        <f>C95+C91+C86+C82+C96</f>
        <v>55729252</v>
      </c>
      <c r="D97" s="360">
        <f>D95+D91+D86+D82+D96</f>
        <v>55693314</v>
      </c>
      <c r="E97" s="359">
        <f t="shared" si="8"/>
        <v>-35938</v>
      </c>
      <c r="F97" s="361">
        <f t="shared" si="9"/>
        <v>-6.4486779761551436E-4</v>
      </c>
    </row>
    <row r="98" spans="1:6" ht="15" customHeight="1" x14ac:dyDescent="0.25">
      <c r="A98" s="95"/>
      <c r="B98" s="136"/>
      <c r="C98" s="136"/>
      <c r="D98" s="136"/>
      <c r="E98" s="136"/>
      <c r="F98" s="317" t="s">
        <v>117</v>
      </c>
    </row>
    <row r="99" spans="1:6" ht="15" customHeight="1" x14ac:dyDescent="0.25">
      <c r="A99" s="95" t="s">
        <v>587</v>
      </c>
      <c r="B99" s="136"/>
      <c r="C99" s="136"/>
      <c r="D99" s="136"/>
      <c r="E99" s="136"/>
      <c r="F99" s="317"/>
    </row>
    <row r="100" spans="1:6" ht="15" customHeight="1" x14ac:dyDescent="0.25">
      <c r="A100" s="95" t="s">
        <v>195</v>
      </c>
      <c r="B100" s="136"/>
      <c r="C100" s="136"/>
      <c r="D100" s="136"/>
      <c r="E100" s="136"/>
      <c r="F100" s="317"/>
    </row>
    <row r="101" spans="1:6" ht="15" customHeight="1" x14ac:dyDescent="0.25">
      <c r="A101" s="95" t="s">
        <v>117</v>
      </c>
      <c r="B101" s="136"/>
      <c r="C101" s="136"/>
      <c r="D101" s="136"/>
      <c r="E101" s="136"/>
      <c r="F101" s="362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="80" zoomScaleNormal="80" workbookViewId="0">
      <pane xSplit="1" ySplit="5" topLeftCell="B15" activePane="bottomRight" state="frozen"/>
      <selection pane="topRight" activeCell="B1" sqref="B1"/>
      <selection pane="bottomLeft" activeCell="A6" sqref="A6"/>
      <selection pane="bottomRight" activeCell="C21" sqref="C21"/>
    </sheetView>
  </sheetViews>
  <sheetFormatPr defaultColWidth="12.42578125" defaultRowHeight="15" customHeight="1" x14ac:dyDescent="0.2"/>
  <cols>
    <col min="1" max="1" width="73.140625" style="96" customWidth="1"/>
    <col min="2" max="5" width="24.85546875" style="136" customWidth="1"/>
    <col min="6" max="6" width="24.85546875" style="96" customWidth="1"/>
    <col min="7" max="7" width="16.85546875" style="96" customWidth="1"/>
    <col min="8" max="16384" width="12.42578125" style="96"/>
  </cols>
  <sheetData>
    <row r="1" spans="1:12" s="370" customFormat="1" ht="20.100000000000001" customHeight="1" x14ac:dyDescent="0.25">
      <c r="A1" s="364" t="s">
        <v>131</v>
      </c>
      <c r="B1" s="366"/>
      <c r="C1" s="367" t="s">
        <v>79</v>
      </c>
      <c r="D1" s="368" t="str">
        <f>Revenue!B2</f>
        <v>GRAMBLING STATE UNIVERSITY</v>
      </c>
      <c r="E1" s="369"/>
      <c r="G1" s="371"/>
      <c r="H1" s="371"/>
      <c r="I1" s="371"/>
      <c r="J1" s="371"/>
      <c r="K1" s="371"/>
      <c r="L1" s="371"/>
    </row>
    <row r="2" spans="1:12" s="370" customFormat="1" ht="20.100000000000001" customHeight="1" x14ac:dyDescent="0.25">
      <c r="A2" s="364" t="s">
        <v>200</v>
      </c>
      <c r="B2" s="366"/>
      <c r="C2" s="366"/>
      <c r="D2" s="366"/>
      <c r="E2" s="366"/>
      <c r="F2" s="371"/>
      <c r="G2" s="371"/>
      <c r="H2" s="371"/>
      <c r="I2" s="371"/>
      <c r="J2" s="371"/>
      <c r="K2" s="371"/>
      <c r="L2" s="371"/>
    </row>
    <row r="3" spans="1:12" s="370" customFormat="1" ht="20.100000000000001" customHeight="1" thickBot="1" x14ac:dyDescent="0.3">
      <c r="A3" s="365" t="s">
        <v>201</v>
      </c>
      <c r="B3" s="372"/>
      <c r="C3" s="372"/>
      <c r="D3" s="372"/>
      <c r="E3" s="372"/>
      <c r="F3" s="371"/>
      <c r="G3" s="371"/>
      <c r="H3" s="371"/>
      <c r="I3" s="371"/>
      <c r="J3" s="371"/>
      <c r="K3" s="371"/>
      <c r="L3" s="371"/>
    </row>
    <row r="4" spans="1:12" ht="15" customHeight="1" thickTop="1" x14ac:dyDescent="0.25">
      <c r="A4" s="297" t="s">
        <v>202</v>
      </c>
      <c r="B4" s="298" t="s">
        <v>609</v>
      </c>
      <c r="C4" s="298" t="s">
        <v>203</v>
      </c>
      <c r="D4" s="298" t="s">
        <v>203</v>
      </c>
      <c r="E4" s="299" t="s">
        <v>204</v>
      </c>
      <c r="F4" s="300"/>
    </row>
    <row r="5" spans="1:12" ht="15" customHeight="1" x14ac:dyDescent="0.25">
      <c r="A5" s="195"/>
      <c r="B5" s="301" t="s">
        <v>522</v>
      </c>
      <c r="C5" s="301" t="s">
        <v>522</v>
      </c>
      <c r="D5" s="542" t="s">
        <v>555</v>
      </c>
      <c r="E5" s="301" t="s">
        <v>522</v>
      </c>
    </row>
    <row r="6" spans="1:12" ht="15" customHeight="1" x14ac:dyDescent="0.25">
      <c r="A6" s="221" t="s">
        <v>205</v>
      </c>
      <c r="B6" s="302"/>
      <c r="C6" s="302"/>
      <c r="D6" s="302"/>
      <c r="E6" s="303"/>
    </row>
    <row r="7" spans="1:12" ht="15" customHeight="1" x14ac:dyDescent="0.2">
      <c r="A7" s="495" t="s">
        <v>206</v>
      </c>
      <c r="B7" s="304">
        <f>Revenue!F87</f>
        <v>0</v>
      </c>
      <c r="C7" s="304">
        <f>Revenue!H87</f>
        <v>0</v>
      </c>
      <c r="D7" s="304">
        <f>Revenue!J87</f>
        <v>0</v>
      </c>
      <c r="E7" s="305">
        <f t="shared" ref="E7:E12" si="0">D7-C7</f>
        <v>0</v>
      </c>
    </row>
    <row r="8" spans="1:12" ht="15" customHeight="1" x14ac:dyDescent="0.2">
      <c r="A8" s="403" t="s">
        <v>207</v>
      </c>
      <c r="B8" s="302">
        <f>Revenue!F88</f>
        <v>0</v>
      </c>
      <c r="C8" s="302">
        <f>Revenue!H88</f>
        <v>0</v>
      </c>
      <c r="D8" s="302">
        <f>Revenue!J88</f>
        <v>0</v>
      </c>
      <c r="E8" s="303">
        <f t="shared" si="0"/>
        <v>0</v>
      </c>
    </row>
    <row r="9" spans="1:12" ht="15" customHeight="1" x14ac:dyDescent="0.2">
      <c r="A9" s="496" t="s">
        <v>253</v>
      </c>
      <c r="B9" s="302">
        <f>Revenue!F89</f>
        <v>0</v>
      </c>
      <c r="C9" s="302">
        <f>Revenue!H89</f>
        <v>0</v>
      </c>
      <c r="D9" s="302">
        <f>Revenue!J89</f>
        <v>0</v>
      </c>
      <c r="E9" s="303">
        <f t="shared" si="0"/>
        <v>0</v>
      </c>
    </row>
    <row r="10" spans="1:12" ht="15" customHeight="1" x14ac:dyDescent="0.2">
      <c r="A10" s="496" t="s">
        <v>208</v>
      </c>
      <c r="B10" s="302">
        <f>Revenue!F90</f>
        <v>0</v>
      </c>
      <c r="C10" s="302">
        <f>Revenue!H90</f>
        <v>0</v>
      </c>
      <c r="D10" s="302">
        <f>Revenue!J90</f>
        <v>0</v>
      </c>
      <c r="E10" s="303">
        <f t="shared" si="0"/>
        <v>0</v>
      </c>
    </row>
    <row r="11" spans="1:12" ht="15" customHeight="1" x14ac:dyDescent="0.2">
      <c r="A11" s="496" t="s">
        <v>254</v>
      </c>
      <c r="B11" s="302">
        <f>Revenue!F92</f>
        <v>0</v>
      </c>
      <c r="C11" s="302">
        <f>Revenue!H92</f>
        <v>0</v>
      </c>
      <c r="D11" s="302">
        <f>Revenue!J92</f>
        <v>0</v>
      </c>
      <c r="E11" s="303">
        <f t="shared" si="0"/>
        <v>0</v>
      </c>
    </row>
    <row r="12" spans="1:12" s="151" customFormat="1" ht="15" customHeight="1" x14ac:dyDescent="0.25">
      <c r="A12" s="226" t="s">
        <v>209</v>
      </c>
      <c r="B12" s="306">
        <f>B10+B9+B8+B7+B11</f>
        <v>0</v>
      </c>
      <c r="C12" s="306">
        <f>C10+C9+C8+C7+C11</f>
        <v>0</v>
      </c>
      <c r="D12" s="306">
        <f>D10+D9+D8+D7+D11</f>
        <v>0</v>
      </c>
      <c r="E12" s="307">
        <f t="shared" si="0"/>
        <v>0</v>
      </c>
    </row>
    <row r="13" spans="1:12" s="151" customFormat="1" ht="15" customHeight="1" x14ac:dyDescent="0.25">
      <c r="A13" s="226" t="s">
        <v>413</v>
      </c>
      <c r="B13" s="306">
        <f>Revenue!F109</f>
        <v>0</v>
      </c>
      <c r="C13" s="306">
        <f>Revenue!H109</f>
        <v>0</v>
      </c>
      <c r="D13" s="306">
        <f>Revenue!J109</f>
        <v>0</v>
      </c>
      <c r="E13" s="307">
        <f>D13-C13</f>
        <v>0</v>
      </c>
    </row>
    <row r="14" spans="1:12" ht="15" customHeight="1" x14ac:dyDescent="0.25">
      <c r="A14" s="221" t="s">
        <v>210</v>
      </c>
      <c r="B14" s="302"/>
      <c r="C14" s="302"/>
      <c r="D14" s="302"/>
      <c r="E14" s="303"/>
    </row>
    <row r="15" spans="1:12" ht="15" customHeight="1" x14ac:dyDescent="0.25">
      <c r="A15" s="197" t="s">
        <v>211</v>
      </c>
      <c r="B15" s="304"/>
      <c r="C15" s="304"/>
      <c r="D15" s="304"/>
      <c r="E15" s="305"/>
    </row>
    <row r="16" spans="1:12" ht="15" customHeight="1" x14ac:dyDescent="0.2">
      <c r="A16" s="495" t="s">
        <v>212</v>
      </c>
      <c r="B16" s="304">
        <f>Revenue!F7</f>
        <v>26198825.809999999</v>
      </c>
      <c r="C16" s="304">
        <f>Revenue!H7</f>
        <v>29875091</v>
      </c>
      <c r="D16" s="304">
        <f>Revenue!J7</f>
        <v>30375478</v>
      </c>
      <c r="E16" s="304">
        <f>D16-C16</f>
        <v>500387</v>
      </c>
    </row>
    <row r="17" spans="1:5" ht="15" customHeight="1" x14ac:dyDescent="0.2">
      <c r="A17" s="495" t="s">
        <v>213</v>
      </c>
      <c r="B17" s="304">
        <f>Revenue!F19</f>
        <v>2311270.7000000002</v>
      </c>
      <c r="C17" s="304">
        <f>Revenue!H19</f>
        <v>2515452</v>
      </c>
      <c r="D17" s="304">
        <f>Revenue!J19</f>
        <v>2682565</v>
      </c>
      <c r="E17" s="304">
        <f>D17-C17</f>
        <v>167113</v>
      </c>
    </row>
    <row r="18" spans="1:5" ht="15" customHeight="1" x14ac:dyDescent="0.2">
      <c r="A18" s="495" t="s">
        <v>214</v>
      </c>
      <c r="B18" s="304">
        <f>Revenue!F9</f>
        <v>1144090</v>
      </c>
      <c r="C18" s="304">
        <f>Revenue!H9</f>
        <v>1150000</v>
      </c>
      <c r="D18" s="304">
        <f>Revenue!J9</f>
        <v>1144000</v>
      </c>
      <c r="E18" s="304">
        <f>D18-C18</f>
        <v>-6000</v>
      </c>
    </row>
    <row r="19" spans="1:5" ht="15" customHeight="1" x14ac:dyDescent="0.2">
      <c r="A19" s="495" t="s">
        <v>215</v>
      </c>
      <c r="B19" s="304">
        <f>Revenue!F10</f>
        <v>629249.5</v>
      </c>
      <c r="C19" s="304">
        <f>Revenue!H10</f>
        <v>630000</v>
      </c>
      <c r="D19" s="304">
        <f>Revenue!J10</f>
        <v>629200</v>
      </c>
      <c r="E19" s="304">
        <f>D19-C19</f>
        <v>-800</v>
      </c>
    </row>
    <row r="20" spans="1:5" ht="15" customHeight="1" x14ac:dyDescent="0.2">
      <c r="A20" s="495" t="s">
        <v>356</v>
      </c>
      <c r="B20" s="304">
        <f>Revenue!F11</f>
        <v>0</v>
      </c>
      <c r="C20" s="304">
        <f>Revenue!H11</f>
        <v>0</v>
      </c>
      <c r="D20" s="304">
        <f>Revenue!J11</f>
        <v>0</v>
      </c>
      <c r="E20" s="304">
        <f t="shared" ref="E20:E28" si="1">D20-C20</f>
        <v>0</v>
      </c>
    </row>
    <row r="21" spans="1:5" ht="15" customHeight="1" x14ac:dyDescent="0.2">
      <c r="A21" s="495" t="s">
        <v>357</v>
      </c>
      <c r="B21" s="304">
        <f>Revenue!F12</f>
        <v>0</v>
      </c>
      <c r="C21" s="304">
        <f>Revenue!H12</f>
        <v>0</v>
      </c>
      <c r="D21" s="304">
        <f>Revenue!J12</f>
        <v>0</v>
      </c>
      <c r="E21" s="304">
        <f t="shared" si="1"/>
        <v>0</v>
      </c>
    </row>
    <row r="22" spans="1:5" ht="15" customHeight="1" x14ac:dyDescent="0.2">
      <c r="A22" s="495" t="s">
        <v>417</v>
      </c>
      <c r="B22" s="304">
        <f>Revenue!F13</f>
        <v>0</v>
      </c>
      <c r="C22" s="304">
        <f>Revenue!H13</f>
        <v>0</v>
      </c>
      <c r="D22" s="304">
        <f>Revenue!J13</f>
        <v>0</v>
      </c>
      <c r="E22" s="304">
        <f>D22-C22</f>
        <v>0</v>
      </c>
    </row>
    <row r="23" spans="1:5" ht="15" customHeight="1" x14ac:dyDescent="0.2">
      <c r="A23" s="495" t="s">
        <v>419</v>
      </c>
      <c r="B23" s="304">
        <f>Revenue!F16</f>
        <v>0</v>
      </c>
      <c r="C23" s="304">
        <f>Revenue!H16</f>
        <v>0</v>
      </c>
      <c r="D23" s="304">
        <f>Revenue!J16</f>
        <v>0</v>
      </c>
      <c r="E23" s="304">
        <f t="shared" si="1"/>
        <v>0</v>
      </c>
    </row>
    <row r="24" spans="1:5" ht="15" customHeight="1" x14ac:dyDescent="0.2">
      <c r="A24" s="495" t="s">
        <v>358</v>
      </c>
      <c r="B24" s="304">
        <f>Revenue!F14</f>
        <v>0</v>
      </c>
      <c r="C24" s="304">
        <f>Revenue!H14</f>
        <v>0</v>
      </c>
      <c r="D24" s="304">
        <f>Revenue!J14</f>
        <v>0</v>
      </c>
      <c r="E24" s="304">
        <f t="shared" si="1"/>
        <v>0</v>
      </c>
    </row>
    <row r="25" spans="1:5" ht="15" customHeight="1" x14ac:dyDescent="0.2">
      <c r="A25" s="495" t="s">
        <v>359</v>
      </c>
      <c r="B25" s="304">
        <f>Revenue!F15</f>
        <v>0</v>
      </c>
      <c r="C25" s="304">
        <f>Revenue!H15</f>
        <v>0</v>
      </c>
      <c r="D25" s="304">
        <f>Revenue!J15</f>
        <v>0</v>
      </c>
      <c r="E25" s="304">
        <f t="shared" si="1"/>
        <v>0</v>
      </c>
    </row>
    <row r="26" spans="1:5" ht="15" customHeight="1" x14ac:dyDescent="0.2">
      <c r="A26" s="495" t="s">
        <v>360</v>
      </c>
      <c r="B26" s="304">
        <f>Revenue!F17</f>
        <v>0</v>
      </c>
      <c r="C26" s="304">
        <f>Revenue!H17</f>
        <v>0</v>
      </c>
      <c r="D26" s="304">
        <f>Revenue!J17</f>
        <v>0</v>
      </c>
      <c r="E26" s="304">
        <f t="shared" si="1"/>
        <v>0</v>
      </c>
    </row>
    <row r="27" spans="1:5" ht="15" customHeight="1" x14ac:dyDescent="0.2">
      <c r="A27" s="495" t="s">
        <v>361</v>
      </c>
      <c r="B27" s="304">
        <f>Revenue!F18</f>
        <v>0</v>
      </c>
      <c r="C27" s="304">
        <f>Revenue!H18</f>
        <v>0</v>
      </c>
      <c r="D27" s="304">
        <f>Revenue!J18</f>
        <v>0</v>
      </c>
      <c r="E27" s="304">
        <f t="shared" si="1"/>
        <v>0</v>
      </c>
    </row>
    <row r="28" spans="1:5" ht="15" customHeight="1" x14ac:dyDescent="0.2">
      <c r="A28" s="495" t="s">
        <v>362</v>
      </c>
      <c r="B28" s="304">
        <f>Revenue!F22</f>
        <v>0</v>
      </c>
      <c r="C28" s="304">
        <f>Revenue!H22</f>
        <v>0</v>
      </c>
      <c r="D28" s="304">
        <f>Revenue!J22</f>
        <v>0</v>
      </c>
      <c r="E28" s="304">
        <f t="shared" si="1"/>
        <v>0</v>
      </c>
    </row>
    <row r="29" spans="1:5" ht="15" customHeight="1" x14ac:dyDescent="0.2">
      <c r="A29" s="495" t="s">
        <v>363</v>
      </c>
      <c r="B29" s="304">
        <f>Revenue!F23</f>
        <v>1402265.82</v>
      </c>
      <c r="C29" s="304">
        <f>Revenue!H23</f>
        <v>1583000</v>
      </c>
      <c r="D29" s="304">
        <f>Revenue!J23</f>
        <v>1398000</v>
      </c>
      <c r="E29" s="304">
        <f>D29-C29</f>
        <v>-185000</v>
      </c>
    </row>
    <row r="30" spans="1:5" s="151" customFormat="1" ht="15" customHeight="1" x14ac:dyDescent="0.25">
      <c r="A30" s="221" t="s">
        <v>216</v>
      </c>
      <c r="B30" s="306">
        <f>SUM(B16:B29)</f>
        <v>31685701.829999998</v>
      </c>
      <c r="C30" s="306">
        <f>SUM(C16:C29)</f>
        <v>35753543</v>
      </c>
      <c r="D30" s="306">
        <f>SUM(D16:D29)</f>
        <v>36229243</v>
      </c>
      <c r="E30" s="306">
        <f>SUM(E16:E29)</f>
        <v>475700</v>
      </c>
    </row>
    <row r="31" spans="1:5" ht="15" customHeight="1" x14ac:dyDescent="0.2">
      <c r="A31" s="497" t="s">
        <v>217</v>
      </c>
      <c r="B31" s="304">
        <f>Revenue!F26</f>
        <v>0</v>
      </c>
      <c r="C31" s="304">
        <f>Revenue!H26</f>
        <v>0</v>
      </c>
      <c r="D31" s="304">
        <f>Revenue!J26</f>
        <v>0</v>
      </c>
      <c r="E31" s="305">
        <f t="shared" ref="E31:E37" si="2">D31-C31</f>
        <v>0</v>
      </c>
    </row>
    <row r="32" spans="1:5" ht="15" customHeight="1" x14ac:dyDescent="0.2">
      <c r="A32" s="495" t="s">
        <v>218</v>
      </c>
      <c r="B32" s="302">
        <f>Revenue!F28</f>
        <v>0</v>
      </c>
      <c r="C32" s="302">
        <f>Revenue!H28</f>
        <v>0</v>
      </c>
      <c r="D32" s="302">
        <f>Revenue!J28</f>
        <v>0</v>
      </c>
      <c r="E32" s="303">
        <f t="shared" si="2"/>
        <v>0</v>
      </c>
    </row>
    <row r="33" spans="1:5" ht="15" customHeight="1" x14ac:dyDescent="0.2">
      <c r="A33" s="498" t="s">
        <v>219</v>
      </c>
      <c r="B33" s="302">
        <f>Revenue!F74</f>
        <v>0</v>
      </c>
      <c r="C33" s="302">
        <f>Revenue!H74</f>
        <v>0</v>
      </c>
      <c r="D33" s="302">
        <f>Revenue!J74</f>
        <v>0</v>
      </c>
      <c r="E33" s="303">
        <f t="shared" si="2"/>
        <v>0</v>
      </c>
    </row>
    <row r="34" spans="1:5" ht="15" customHeight="1" x14ac:dyDescent="0.2">
      <c r="A34" s="496" t="s">
        <v>220</v>
      </c>
      <c r="B34" s="302">
        <f>Revenue!F29</f>
        <v>0</v>
      </c>
      <c r="C34" s="302">
        <f>Revenue!H29</f>
        <v>0</v>
      </c>
      <c r="D34" s="302">
        <f>Revenue!J29</f>
        <v>0</v>
      </c>
      <c r="E34" s="303">
        <f t="shared" si="2"/>
        <v>0</v>
      </c>
    </row>
    <row r="35" spans="1:5" ht="15" customHeight="1" x14ac:dyDescent="0.2">
      <c r="A35" s="495" t="s">
        <v>221</v>
      </c>
      <c r="B35" s="302">
        <v>0</v>
      </c>
      <c r="C35" s="302">
        <v>0</v>
      </c>
      <c r="D35" s="302">
        <v>0</v>
      </c>
      <c r="E35" s="303">
        <f t="shared" si="2"/>
        <v>0</v>
      </c>
    </row>
    <row r="36" spans="1:5" ht="15" customHeight="1" x14ac:dyDescent="0.2">
      <c r="A36" s="498" t="s">
        <v>222</v>
      </c>
      <c r="B36" s="302">
        <f>Revenue!F30</f>
        <v>835949.55</v>
      </c>
      <c r="C36" s="302">
        <f>Revenue!H30</f>
        <v>716500</v>
      </c>
      <c r="D36" s="302">
        <f>Revenue!J30</f>
        <v>240800</v>
      </c>
      <c r="E36" s="303">
        <f t="shared" si="2"/>
        <v>-475700</v>
      </c>
    </row>
    <row r="37" spans="1:5" ht="15" customHeight="1" x14ac:dyDescent="0.2">
      <c r="A37" s="497" t="s">
        <v>520</v>
      </c>
      <c r="B37" s="302">
        <f>Revenue!F31</f>
        <v>0</v>
      </c>
      <c r="C37" s="302">
        <f>Revenue!H31</f>
        <v>0</v>
      </c>
      <c r="D37" s="302">
        <f>Revenue!J31</f>
        <v>0</v>
      </c>
      <c r="E37" s="303">
        <f t="shared" si="2"/>
        <v>0</v>
      </c>
    </row>
    <row r="38" spans="1:5" s="151" customFormat="1" ht="15" customHeight="1" x14ac:dyDescent="0.25">
      <c r="A38" s="226" t="s">
        <v>223</v>
      </c>
      <c r="B38" s="308">
        <f>B30+SUM(B31:B37)</f>
        <v>32521651.379999999</v>
      </c>
      <c r="C38" s="308">
        <f>C30+SUM(C31:C37)</f>
        <v>36470043</v>
      </c>
      <c r="D38" s="308">
        <f>D30+SUM(D31:D37)</f>
        <v>36470043</v>
      </c>
      <c r="E38" s="309">
        <f>E30+SUM(E31:E37)</f>
        <v>0</v>
      </c>
    </row>
    <row r="39" spans="1:5" ht="15" customHeight="1" x14ac:dyDescent="0.25">
      <c r="A39" s="197" t="s">
        <v>224</v>
      </c>
      <c r="B39" s="304"/>
      <c r="C39" s="304"/>
      <c r="D39" s="304"/>
      <c r="E39" s="305"/>
    </row>
    <row r="40" spans="1:5" ht="15" customHeight="1" x14ac:dyDescent="0.2">
      <c r="A40" s="195" t="s">
        <v>225</v>
      </c>
      <c r="B40" s="304">
        <f>Revenue!F65</f>
        <v>0</v>
      </c>
      <c r="C40" s="304">
        <f>Revenue!H65</f>
        <v>0</v>
      </c>
      <c r="D40" s="304">
        <f>Revenue!J65</f>
        <v>0</v>
      </c>
      <c r="E40" s="305">
        <f>D40-C40</f>
        <v>0</v>
      </c>
    </row>
    <row r="41" spans="1:5" ht="15" customHeight="1" x14ac:dyDescent="0.2">
      <c r="A41" s="206" t="s">
        <v>226</v>
      </c>
      <c r="B41" s="310">
        <f>Revenue!F66</f>
        <v>0</v>
      </c>
      <c r="C41" s="310">
        <f>Revenue!H66</f>
        <v>0</v>
      </c>
      <c r="D41" s="310">
        <f>Revenue!J66</f>
        <v>0</v>
      </c>
      <c r="E41" s="311">
        <f>D41-C41</f>
        <v>0</v>
      </c>
    </row>
    <row r="42" spans="1:5" ht="15" customHeight="1" x14ac:dyDescent="0.25">
      <c r="A42" s="221" t="s">
        <v>227</v>
      </c>
      <c r="B42" s="304"/>
      <c r="C42" s="304"/>
      <c r="D42" s="304"/>
      <c r="E42" s="304"/>
    </row>
    <row r="43" spans="1:5" ht="15" customHeight="1" x14ac:dyDescent="0.2">
      <c r="A43" s="195" t="s">
        <v>228</v>
      </c>
      <c r="B43" s="304">
        <f>Revenue!F67</f>
        <v>0</v>
      </c>
      <c r="C43" s="304">
        <f>Revenue!H67</f>
        <v>0</v>
      </c>
      <c r="D43" s="304">
        <f>Revenue!J67</f>
        <v>0</v>
      </c>
      <c r="E43" s="305">
        <f>D43-C43</f>
        <v>0</v>
      </c>
    </row>
    <row r="44" spans="1:5" ht="15" customHeight="1" x14ac:dyDescent="0.2">
      <c r="A44" s="206" t="s">
        <v>251</v>
      </c>
      <c r="B44" s="302">
        <f>Revenue!F68+Revenue!F73</f>
        <v>0</v>
      </c>
      <c r="C44" s="302">
        <f>Revenue!H68+Revenue!H73</f>
        <v>0</v>
      </c>
      <c r="D44" s="302">
        <f>Revenue!J68+Revenue!J73</f>
        <v>0</v>
      </c>
      <c r="E44" s="303">
        <f>D44-C44</f>
        <v>0</v>
      </c>
    </row>
    <row r="45" spans="1:5" s="151" customFormat="1" ht="15" customHeight="1" x14ac:dyDescent="0.25">
      <c r="A45" s="221" t="s">
        <v>229</v>
      </c>
      <c r="B45" s="306">
        <f>B44+B43+B41+B40</f>
        <v>0</v>
      </c>
      <c r="C45" s="306">
        <f>C44+C43+C41+C40</f>
        <v>0</v>
      </c>
      <c r="D45" s="306">
        <f>D44+D43+D41+D40</f>
        <v>0</v>
      </c>
      <c r="E45" s="307">
        <f>D45-C45</f>
        <v>0</v>
      </c>
    </row>
    <row r="46" spans="1:5" s="151" customFormat="1" ht="15" customHeight="1" x14ac:dyDescent="0.25">
      <c r="A46" s="221" t="s">
        <v>32</v>
      </c>
      <c r="B46" s="306">
        <f>Revenue!F35</f>
        <v>0</v>
      </c>
      <c r="C46" s="306">
        <f>Revenue!H35</f>
        <v>0</v>
      </c>
      <c r="D46" s="306">
        <f>Revenue!J35</f>
        <v>0</v>
      </c>
      <c r="E46" s="307">
        <f>D46-C46</f>
        <v>0</v>
      </c>
    </row>
    <row r="47" spans="1:5" s="151" customFormat="1" ht="15" customHeight="1" thickBot="1" x14ac:dyDescent="0.3">
      <c r="A47" s="312" t="s">
        <v>230</v>
      </c>
      <c r="B47" s="313">
        <f>B45+B38+B12+B13+B46</f>
        <v>32521651.379999999</v>
      </c>
      <c r="C47" s="313">
        <f>C45+C38+C12+C13+C46</f>
        <v>36470043</v>
      </c>
      <c r="D47" s="313">
        <f>D45+D38+D12+D13+D46</f>
        <v>36470043</v>
      </c>
      <c r="E47" s="314">
        <f>D47-C47</f>
        <v>0</v>
      </c>
    </row>
    <row r="48" spans="1:5" ht="15" customHeight="1" thickTop="1" x14ac:dyDescent="0.25">
      <c r="A48" s="151"/>
    </row>
    <row r="49" spans="1:1" ht="15" customHeight="1" x14ac:dyDescent="0.25">
      <c r="A49" s="151"/>
    </row>
    <row r="51" spans="1:1" ht="15" customHeight="1" x14ac:dyDescent="0.2">
      <c r="A51" s="315"/>
    </row>
    <row r="52" spans="1:1" ht="15" customHeight="1" x14ac:dyDescent="0.2">
      <c r="A52" s="316"/>
    </row>
    <row r="53" spans="1:1" ht="15" customHeight="1" x14ac:dyDescent="0.2">
      <c r="A53" s="316" t="s">
        <v>117</v>
      </c>
    </row>
    <row r="54" spans="1:1" ht="15" customHeight="1" x14ac:dyDescent="0.2">
      <c r="A54" s="316" t="s">
        <v>117</v>
      </c>
    </row>
    <row r="56" spans="1:1" ht="15" customHeight="1" x14ac:dyDescent="0.2">
      <c r="A56" s="316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4"/>
  <sheetViews>
    <sheetView zoomScale="90" zoomScaleNormal="90" workbookViewId="0">
      <pane xSplit="1" ySplit="10" topLeftCell="B59" activePane="bottomRight" state="frozen"/>
      <selection pane="topRight" activeCell="B1" sqref="B1"/>
      <selection pane="bottomLeft" activeCell="A11" sqref="A11"/>
      <selection pane="bottomRight" activeCell="J78" sqref="J78"/>
    </sheetView>
  </sheetViews>
  <sheetFormatPr defaultColWidth="12.42578125" defaultRowHeight="15" customHeight="1" x14ac:dyDescent="0.2"/>
  <cols>
    <col min="1" max="1" width="61.85546875" style="96" customWidth="1"/>
    <col min="2" max="2" width="20.7109375" style="134" customWidth="1"/>
    <col min="3" max="3" width="12.7109375" style="96" customWidth="1"/>
    <col min="4" max="4" width="20.7109375" style="134" customWidth="1"/>
    <col min="5" max="5" width="12.7109375" style="96" customWidth="1"/>
    <col min="6" max="6" width="20.7109375" style="134" customWidth="1"/>
    <col min="7" max="7" width="12.7109375" style="96" customWidth="1"/>
    <col min="8" max="8" width="20.7109375" style="134" customWidth="1"/>
    <col min="9" max="9" width="12.7109375" style="96" customWidth="1"/>
    <col min="10" max="10" width="20.7109375" style="134" customWidth="1"/>
    <col min="11" max="11" width="12.7109375" style="96" customWidth="1"/>
    <col min="12" max="12" width="20.7109375" style="134" customWidth="1"/>
    <col min="13" max="13" width="12.7109375" style="96" customWidth="1"/>
    <col min="14" max="16384" width="12.42578125" style="96"/>
  </cols>
  <sheetData>
    <row r="1" spans="1:13" s="370" customFormat="1" ht="20.100000000000001" customHeight="1" x14ac:dyDescent="0.25">
      <c r="A1" s="364" t="s">
        <v>131</v>
      </c>
      <c r="B1" s="378"/>
      <c r="C1" s="371"/>
      <c r="D1" s="378"/>
      <c r="F1" s="378"/>
      <c r="H1" s="378"/>
      <c r="I1" s="371"/>
      <c r="J1" s="379" t="s">
        <v>79</v>
      </c>
      <c r="K1" s="368" t="str">
        <f>Revenue!B2</f>
        <v>GRAMBLING STATE UNIVERSITY</v>
      </c>
      <c r="L1" s="381"/>
      <c r="M1" s="368"/>
    </row>
    <row r="2" spans="1:13" s="370" customFormat="1" ht="20.100000000000001" customHeight="1" x14ac:dyDescent="0.25">
      <c r="A2" s="364" t="s">
        <v>231</v>
      </c>
      <c r="B2" s="378"/>
      <c r="C2" s="371"/>
      <c r="D2" s="378"/>
      <c r="E2" s="371"/>
      <c r="F2" s="378"/>
      <c r="G2" s="371"/>
      <c r="H2" s="378"/>
      <c r="I2" s="371"/>
      <c r="J2" s="378"/>
      <c r="K2" s="371"/>
      <c r="L2" s="378"/>
    </row>
    <row r="3" spans="1:13" s="370" customFormat="1" ht="20.100000000000001" customHeight="1" thickBot="1" x14ac:dyDescent="0.3">
      <c r="A3" s="365" t="s">
        <v>232</v>
      </c>
      <c r="B3" s="380"/>
      <c r="C3" s="382"/>
      <c r="D3" s="380"/>
      <c r="E3" s="382"/>
      <c r="F3" s="380"/>
      <c r="G3" s="382"/>
      <c r="H3" s="380"/>
      <c r="I3" s="382"/>
      <c r="J3" s="380"/>
      <c r="K3" s="382"/>
      <c r="L3" s="380"/>
      <c r="M3" s="383"/>
    </row>
    <row r="4" spans="1:13" ht="15" customHeight="1" thickTop="1" x14ac:dyDescent="0.2">
      <c r="A4" s="192"/>
      <c r="B4" s="193"/>
      <c r="C4" s="231"/>
      <c r="D4" s="193"/>
      <c r="E4" s="231"/>
      <c r="F4" s="193"/>
      <c r="G4" s="232"/>
      <c r="H4" s="193" t="s">
        <v>117</v>
      </c>
      <c r="I4" s="231"/>
      <c r="J4" s="193"/>
      <c r="K4" s="231"/>
      <c r="L4" s="193"/>
      <c r="M4" s="232"/>
    </row>
    <row r="5" spans="1:13" ht="15" customHeight="1" x14ac:dyDescent="0.2">
      <c r="A5" s="195"/>
      <c r="G5" s="233"/>
      <c r="M5" s="233"/>
    </row>
    <row r="6" spans="1:13" ht="15" customHeight="1" x14ac:dyDescent="0.25">
      <c r="A6" s="197"/>
      <c r="B6" s="198" t="s">
        <v>523</v>
      </c>
      <c r="C6" s="234"/>
      <c r="D6" s="235"/>
      <c r="E6" s="234"/>
      <c r="F6" s="235"/>
      <c r="G6" s="236"/>
      <c r="H6" s="198" t="s">
        <v>560</v>
      </c>
      <c r="I6" s="234"/>
      <c r="J6" s="235"/>
      <c r="K6" s="234"/>
      <c r="L6" s="235"/>
      <c r="M6" s="237" t="s">
        <v>117</v>
      </c>
    </row>
    <row r="7" spans="1:13" ht="15" customHeight="1" x14ac:dyDescent="0.2">
      <c r="A7" s="195" t="s">
        <v>117</v>
      </c>
      <c r="B7" s="134" t="s">
        <v>117</v>
      </c>
      <c r="D7" s="134" t="s">
        <v>117</v>
      </c>
      <c r="F7" s="134" t="s">
        <v>117</v>
      </c>
      <c r="G7" s="233"/>
      <c r="H7" s="134" t="s">
        <v>117</v>
      </c>
      <c r="J7" s="134" t="s">
        <v>117</v>
      </c>
      <c r="L7" s="134" t="s">
        <v>117</v>
      </c>
      <c r="M7" s="233"/>
    </row>
    <row r="8" spans="1:13" ht="15" customHeight="1" x14ac:dyDescent="0.2">
      <c r="A8" s="195" t="s">
        <v>117</v>
      </c>
      <c r="B8" s="134" t="s">
        <v>117</v>
      </c>
      <c r="D8" s="134" t="s">
        <v>117</v>
      </c>
      <c r="F8" s="134" t="s">
        <v>117</v>
      </c>
      <c r="G8" s="233"/>
      <c r="H8" s="134" t="s">
        <v>117</v>
      </c>
      <c r="J8" s="134" t="s">
        <v>117</v>
      </c>
      <c r="L8" s="134" t="s">
        <v>117</v>
      </c>
      <c r="M8" s="233"/>
    </row>
    <row r="9" spans="1:13" ht="15" customHeight="1" x14ac:dyDescent="0.25">
      <c r="A9" s="200" t="s">
        <v>117</v>
      </c>
      <c r="B9" s="201" t="s">
        <v>117</v>
      </c>
      <c r="C9" s="238" t="s">
        <v>233</v>
      </c>
      <c r="D9" s="239" t="s">
        <v>117</v>
      </c>
      <c r="E9" s="238" t="s">
        <v>233</v>
      </c>
      <c r="F9" s="239" t="s">
        <v>117</v>
      </c>
      <c r="G9" s="240" t="s">
        <v>233</v>
      </c>
      <c r="H9" s="201" t="s">
        <v>117</v>
      </c>
      <c r="I9" s="238" t="s">
        <v>233</v>
      </c>
      <c r="J9" s="239" t="s">
        <v>117</v>
      </c>
      <c r="K9" s="238" t="s">
        <v>233</v>
      </c>
      <c r="L9" s="239" t="s">
        <v>117</v>
      </c>
      <c r="M9" s="240" t="s">
        <v>233</v>
      </c>
    </row>
    <row r="10" spans="1:13" ht="15" customHeight="1" x14ac:dyDescent="0.25">
      <c r="A10" s="203" t="s">
        <v>202</v>
      </c>
      <c r="B10" s="204" t="s">
        <v>234</v>
      </c>
      <c r="C10" s="241" t="s">
        <v>196</v>
      </c>
      <c r="D10" s="242" t="s">
        <v>235</v>
      </c>
      <c r="E10" s="241" t="s">
        <v>196</v>
      </c>
      <c r="F10" s="242" t="s">
        <v>196</v>
      </c>
      <c r="G10" s="243" t="s">
        <v>196</v>
      </c>
      <c r="H10" s="204" t="s">
        <v>234</v>
      </c>
      <c r="I10" s="241" t="s">
        <v>196</v>
      </c>
      <c r="J10" s="242" t="s">
        <v>235</v>
      </c>
      <c r="K10" s="241" t="s">
        <v>196</v>
      </c>
      <c r="L10" s="242" t="s">
        <v>196</v>
      </c>
      <c r="M10" s="243" t="s">
        <v>196</v>
      </c>
    </row>
    <row r="11" spans="1:13" ht="15" customHeight="1" x14ac:dyDescent="0.2">
      <c r="A11" s="206" t="s">
        <v>236</v>
      </c>
      <c r="B11" s="207" t="s">
        <v>117</v>
      </c>
      <c r="C11" s="244"/>
      <c r="D11" s="245" t="s">
        <v>117</v>
      </c>
      <c r="E11" s="244"/>
      <c r="F11" s="245" t="s">
        <v>117</v>
      </c>
      <c r="G11" s="246"/>
      <c r="H11" s="207" t="s">
        <v>117</v>
      </c>
      <c r="I11" s="244"/>
      <c r="J11" s="245" t="s">
        <v>117</v>
      </c>
      <c r="K11" s="244"/>
      <c r="L11" s="245" t="s">
        <v>117</v>
      </c>
      <c r="M11" s="246" t="s">
        <v>236</v>
      </c>
    </row>
    <row r="12" spans="1:13" ht="15" customHeight="1" x14ac:dyDescent="0.25">
      <c r="A12" s="197" t="s">
        <v>141</v>
      </c>
      <c r="B12" s="134" t="s">
        <v>117</v>
      </c>
      <c r="C12" s="247" t="s">
        <v>117</v>
      </c>
      <c r="D12" s="135"/>
      <c r="E12" s="161"/>
      <c r="F12" s="135"/>
      <c r="G12" s="248"/>
      <c r="I12" s="161"/>
      <c r="J12" s="135"/>
      <c r="K12" s="161"/>
      <c r="L12" s="135"/>
      <c r="M12" s="248"/>
    </row>
    <row r="13" spans="1:13" ht="15" customHeight="1" x14ac:dyDescent="0.2">
      <c r="A13" s="249" t="s">
        <v>237</v>
      </c>
      <c r="B13" s="230">
        <f>Revenue!H34</f>
        <v>18227216</v>
      </c>
      <c r="C13" s="250">
        <f t="shared" ref="C13:C82" si="0">IF(ISBLANK(B13),"  ",IF(F13&gt;0,B13/F13,IF(B13&gt;0,1,0)))</f>
        <v>1</v>
      </c>
      <c r="D13" s="251">
        <f>Revenue!I34</f>
        <v>0</v>
      </c>
      <c r="E13" s="252">
        <f>IF(ISBLANK(D13),"  ",IF(F13&gt;0,D13/F13,IF(D13&gt;0,1,0)))</f>
        <v>0</v>
      </c>
      <c r="F13" s="253">
        <f>D13+B13</f>
        <v>18227216</v>
      </c>
      <c r="G13" s="254">
        <f>IF(ISBLANK(F13),"  ",IF(F82&gt;0,F13/F82,IF(F13&gt;0,1,0)))</f>
        <v>0.11976508685464601</v>
      </c>
      <c r="H13" s="230">
        <f>Revenue!J34</f>
        <v>17712867</v>
      </c>
      <c r="I13" s="250">
        <f>IF(ISBLANK(H13),"  ",IF(L13&gt;0,H13/L13,IF(H13&gt;0,1,0)))</f>
        <v>1</v>
      </c>
      <c r="J13" s="251">
        <f>Revenue!K34</f>
        <v>0</v>
      </c>
      <c r="K13" s="252">
        <f>IF(ISBLANK(J13),"  ",IF(L13&gt;0,J13/L13,IF(J13&gt;0,1,0)))</f>
        <v>0</v>
      </c>
      <c r="L13" s="253">
        <f t="shared" ref="L13:L20" si="1">J13+H13</f>
        <v>17712867</v>
      </c>
      <c r="M13" s="254">
        <f>IF(ISBLANK(L13),"  ",IF(L82&gt;0,L13/L82,IF(L13&gt;0,1,0)))</f>
        <v>0.11203702784210308</v>
      </c>
    </row>
    <row r="14" spans="1:13" ht="15" customHeight="1" x14ac:dyDescent="0.2">
      <c r="A14" s="195" t="s">
        <v>238</v>
      </c>
      <c r="B14" s="134">
        <f>Revenue!H36</f>
        <v>0</v>
      </c>
      <c r="C14" s="255">
        <f t="shared" si="0"/>
        <v>0</v>
      </c>
      <c r="D14" s="256">
        <f>Revenue!I36</f>
        <v>0</v>
      </c>
      <c r="E14" s="257">
        <f>IF(ISBLANK(D14),"  ",IF(F14&gt;0,D14/F14,IF(D14&gt;0,1,0)))</f>
        <v>0</v>
      </c>
      <c r="F14" s="258">
        <f>D14+B14</f>
        <v>0</v>
      </c>
      <c r="G14" s="259">
        <f>IF(ISBLANK(F14),"  ",IF(F82&gt;0,F14/F82,IF(F14&gt;0,1,0)))</f>
        <v>0</v>
      </c>
      <c r="H14" s="134">
        <f>Revenue!J36</f>
        <v>0</v>
      </c>
      <c r="I14" s="255">
        <f>IF(ISBLANK(H14),"  ",IF(L14&gt;0,H14/L14,IF(H14&gt;0,1,0)))</f>
        <v>0</v>
      </c>
      <c r="J14" s="256">
        <f>Revenue!K36</f>
        <v>0</v>
      </c>
      <c r="K14" s="257">
        <f>IF(ISBLANK(J14),"  ",IF(L14&gt;0,J14/L14,IF(J14&gt;0,1,0)))</f>
        <v>0</v>
      </c>
      <c r="L14" s="258">
        <f t="shared" si="1"/>
        <v>0</v>
      </c>
      <c r="M14" s="259">
        <f>IF(ISBLANK(L14),"  ",IF(L82&gt;0,L14/L82,IF(L14&gt;0,1,0)))</f>
        <v>0</v>
      </c>
    </row>
    <row r="15" spans="1:13" s="399" customFormat="1" ht="15" customHeight="1" x14ac:dyDescent="0.2">
      <c r="A15" s="533" t="s">
        <v>239</v>
      </c>
      <c r="B15" s="534">
        <f>SUM(B16:B39)</f>
        <v>1031993</v>
      </c>
      <c r="C15" s="535">
        <f>IF(ISBLANK(B15),"  ",IF(F15&gt;0,B15/F15,IF(B15&gt;0,1,0)))</f>
        <v>1</v>
      </c>
      <c r="D15" s="536">
        <f>SUM(D16:D39)</f>
        <v>0</v>
      </c>
      <c r="E15" s="537">
        <f>IF(ISBLANK(D15),"  ",IF(F15&gt;0,D15/F15,IF(D15&gt;0,1,0)))</f>
        <v>0</v>
      </c>
      <c r="F15" s="538">
        <f>D15+B15</f>
        <v>1031993</v>
      </c>
      <c r="G15" s="539">
        <f>IF(ISBLANK(F15),"  ",IF(F82&gt;0,F15/F82,IF(F15&gt;0,1,0)))</f>
        <v>6.780889153800926E-3</v>
      </c>
      <c r="H15" s="534">
        <f>SUM(H16:H39)</f>
        <v>1510404</v>
      </c>
      <c r="I15" s="535">
        <f>IF(ISBLANK(H15),"  ",IF(L15&gt;0,H15/L15,IF(H15&gt;0,1,0)))</f>
        <v>1</v>
      </c>
      <c r="J15" s="536">
        <f>SUM(J16:J39)</f>
        <v>0</v>
      </c>
      <c r="K15" s="537">
        <f>IF(ISBLANK(J15),"  ",IF(L15&gt;0,J15/L15,IF(J15&gt;0,1,0)))</f>
        <v>0</v>
      </c>
      <c r="L15" s="538">
        <f t="shared" si="1"/>
        <v>1510404</v>
      </c>
      <c r="M15" s="539">
        <f>IF(ISBLANK(L15),"  ",IF(L82&gt;0,L15/L82,IF(L15&gt;0,1,0)))</f>
        <v>9.5535733995419179E-3</v>
      </c>
    </row>
    <row r="16" spans="1:13" s="399" customFormat="1" ht="15" customHeight="1" x14ac:dyDescent="0.2">
      <c r="A16" s="518" t="s">
        <v>240</v>
      </c>
      <c r="B16" s="519">
        <f>Revenue!H39</f>
        <v>0</v>
      </c>
      <c r="C16" s="520">
        <f t="shared" si="0"/>
        <v>0</v>
      </c>
      <c r="D16" s="521">
        <f>Revenue!I39</f>
        <v>0</v>
      </c>
      <c r="E16" s="522">
        <f>IF(ISBLANK(D16),"  ",IF(F16&gt;0,D16/F16,IF(D16&gt;0,1,0)))</f>
        <v>0</v>
      </c>
      <c r="F16" s="523">
        <f t="shared" ref="F16:F43" si="2">D16+B16</f>
        <v>0</v>
      </c>
      <c r="G16" s="524">
        <f>IF(ISBLANK(F16),"  ",IF(F82&gt;0,F16/F82,IF(F16&gt;0,1,0)))</f>
        <v>0</v>
      </c>
      <c r="H16" s="519">
        <f>Revenue!J39</f>
        <v>0</v>
      </c>
      <c r="I16" s="520">
        <f t="shared" ref="I16:I29" si="3">IF(ISBLANK(H16),"  ",IF(L16&gt;0,H16/L16,IF(H16&gt;0,1,0)))</f>
        <v>0</v>
      </c>
      <c r="J16" s="521">
        <f>Revenue!K39</f>
        <v>0</v>
      </c>
      <c r="K16" s="522">
        <f t="shared" ref="K16:K35" si="4">IF(ISBLANK(J16),"  ",IF(L16&gt;0,J16/L16,IF(J16&gt;0,1,0)))</f>
        <v>0</v>
      </c>
      <c r="L16" s="523">
        <f t="shared" si="1"/>
        <v>0</v>
      </c>
      <c r="M16" s="524">
        <f>IF(ISBLANK(L16),"  ",IF(L82&gt;0,L16/L82,IF(L16&gt;0,1,0)))</f>
        <v>0</v>
      </c>
    </row>
    <row r="17" spans="1:13" s="400" customFormat="1" ht="15" customHeight="1" x14ac:dyDescent="0.2">
      <c r="A17" s="525" t="s">
        <v>146</v>
      </c>
      <c r="B17" s="526">
        <f>Revenue!H40</f>
        <v>1031993</v>
      </c>
      <c r="C17" s="527">
        <f t="shared" si="0"/>
        <v>1</v>
      </c>
      <c r="D17" s="528">
        <f>Revenue!I40</f>
        <v>0</v>
      </c>
      <c r="E17" s="522">
        <f t="shared" ref="E17:E35" si="5">IF(ISBLANK(D17),"  ",IF(F17&gt;0,D17/F17,IF(D17&gt;0,1,0)))</f>
        <v>0</v>
      </c>
      <c r="F17" s="529">
        <f t="shared" si="2"/>
        <v>1031993</v>
      </c>
      <c r="G17" s="530">
        <f>IF(ISBLANK(F17),"  ",IF(F82&gt;0,F17/F82,IF(F17&gt;0,1,0)))</f>
        <v>6.780889153800926E-3</v>
      </c>
      <c r="H17" s="526">
        <f>Revenue!J40</f>
        <v>1510404</v>
      </c>
      <c r="I17" s="527">
        <f t="shared" si="3"/>
        <v>1</v>
      </c>
      <c r="J17" s="528">
        <f>Revenue!K40</f>
        <v>0</v>
      </c>
      <c r="K17" s="531">
        <f t="shared" si="4"/>
        <v>0</v>
      </c>
      <c r="L17" s="529">
        <f t="shared" si="1"/>
        <v>1510404</v>
      </c>
      <c r="M17" s="530">
        <f>IF(ISBLANK(L17),"  ",IF(L82&gt;0,L17/L82,IF(L17&gt;0,1,0)))</f>
        <v>9.5535733995419179E-3</v>
      </c>
    </row>
    <row r="18" spans="1:13" s="400" customFormat="1" ht="15" customHeight="1" x14ac:dyDescent="0.2">
      <c r="A18" s="525" t="s">
        <v>147</v>
      </c>
      <c r="B18" s="526">
        <f>Revenue!H41</f>
        <v>0</v>
      </c>
      <c r="C18" s="527">
        <f t="shared" si="0"/>
        <v>0</v>
      </c>
      <c r="D18" s="528">
        <f>Revenue!I41</f>
        <v>0</v>
      </c>
      <c r="E18" s="522">
        <f t="shared" si="5"/>
        <v>0</v>
      </c>
      <c r="F18" s="529">
        <f t="shared" si="2"/>
        <v>0</v>
      </c>
      <c r="G18" s="530">
        <f>IF(ISBLANK(F18),"  ",IF(F82&gt;0,F18/F82,IF(F18&gt;0,1,0)))</f>
        <v>0</v>
      </c>
      <c r="H18" s="526">
        <f>Revenue!J41</f>
        <v>0</v>
      </c>
      <c r="I18" s="527">
        <f t="shared" si="3"/>
        <v>0</v>
      </c>
      <c r="J18" s="528">
        <f>Revenue!K41</f>
        <v>0</v>
      </c>
      <c r="K18" s="531">
        <f t="shared" si="4"/>
        <v>0</v>
      </c>
      <c r="L18" s="529">
        <f t="shared" si="1"/>
        <v>0</v>
      </c>
      <c r="M18" s="530">
        <f>IF(ISBLANK(L18),"  ",IF(L82&gt;0,L18/L82,IF(L18&gt;0,1,0)))</f>
        <v>0</v>
      </c>
    </row>
    <row r="19" spans="1:13" s="400" customFormat="1" ht="15" customHeight="1" x14ac:dyDescent="0.2">
      <c r="A19" s="525" t="s">
        <v>148</v>
      </c>
      <c r="B19" s="526">
        <f>Revenue!H42</f>
        <v>0</v>
      </c>
      <c r="C19" s="527">
        <f t="shared" si="0"/>
        <v>0</v>
      </c>
      <c r="D19" s="528">
        <f>Revenue!I42</f>
        <v>0</v>
      </c>
      <c r="E19" s="522">
        <f t="shared" si="5"/>
        <v>0</v>
      </c>
      <c r="F19" s="529">
        <f t="shared" si="2"/>
        <v>0</v>
      </c>
      <c r="G19" s="530">
        <f>IF(ISBLANK(F19),"  ",IF(F82&gt;0,F19/F82,IF(F19&gt;0,1,0)))</f>
        <v>0</v>
      </c>
      <c r="H19" s="526">
        <f>Revenue!J42</f>
        <v>0</v>
      </c>
      <c r="I19" s="527">
        <f t="shared" si="3"/>
        <v>0</v>
      </c>
      <c r="J19" s="528">
        <f>Revenue!K42</f>
        <v>0</v>
      </c>
      <c r="K19" s="531">
        <f t="shared" si="4"/>
        <v>0</v>
      </c>
      <c r="L19" s="529">
        <f t="shared" si="1"/>
        <v>0</v>
      </c>
      <c r="M19" s="530">
        <f>IF(ISBLANK(L19),"  ",IF(L82&gt;0,L19/L82,IF(L19&gt;0,1,0)))</f>
        <v>0</v>
      </c>
    </row>
    <row r="20" spans="1:13" s="400" customFormat="1" ht="15" customHeight="1" x14ac:dyDescent="0.2">
      <c r="A20" s="525" t="s">
        <v>149</v>
      </c>
      <c r="B20" s="526">
        <f>Revenue!H43</f>
        <v>0</v>
      </c>
      <c r="C20" s="527">
        <f t="shared" si="0"/>
        <v>0</v>
      </c>
      <c r="D20" s="528">
        <f>Revenue!I43</f>
        <v>0</v>
      </c>
      <c r="E20" s="522">
        <f t="shared" si="5"/>
        <v>0</v>
      </c>
      <c r="F20" s="529">
        <f>D20+B20</f>
        <v>0</v>
      </c>
      <c r="G20" s="530">
        <f>IF(ISBLANK(F20),"  ",IF(F83&gt;0,F20/F83,IF(F20&gt;0,1,0)))</f>
        <v>0</v>
      </c>
      <c r="H20" s="526">
        <f>Revenue!J43</f>
        <v>0</v>
      </c>
      <c r="I20" s="527">
        <f t="shared" si="3"/>
        <v>0</v>
      </c>
      <c r="J20" s="528">
        <f>Revenue!K43</f>
        <v>0</v>
      </c>
      <c r="K20" s="531">
        <f t="shared" si="4"/>
        <v>0</v>
      </c>
      <c r="L20" s="529">
        <f t="shared" si="1"/>
        <v>0</v>
      </c>
      <c r="M20" s="530">
        <f>IF(ISBLANK(L20),"  ",IF(L83&gt;0,L20/L83,IF(L20&gt;0,1,0)))</f>
        <v>0</v>
      </c>
    </row>
    <row r="21" spans="1:13" s="400" customFormat="1" ht="15" customHeight="1" x14ac:dyDescent="0.2">
      <c r="A21" s="525" t="s">
        <v>150</v>
      </c>
      <c r="B21" s="526">
        <f>Revenue!H44</f>
        <v>0</v>
      </c>
      <c r="C21" s="527">
        <f t="shared" si="0"/>
        <v>0</v>
      </c>
      <c r="D21" s="528">
        <f>Revenue!I44</f>
        <v>0</v>
      </c>
      <c r="E21" s="522">
        <f t="shared" si="5"/>
        <v>0</v>
      </c>
      <c r="F21" s="529">
        <f t="shared" si="2"/>
        <v>0</v>
      </c>
      <c r="G21" s="530">
        <f>IF(ISBLANK(F21),"  ",IF(F82&gt;0,F21/F82,IF(F21&gt;0,1,0)))</f>
        <v>0</v>
      </c>
      <c r="H21" s="526">
        <f>Revenue!J44</f>
        <v>0</v>
      </c>
      <c r="I21" s="527">
        <f t="shared" si="3"/>
        <v>0</v>
      </c>
      <c r="J21" s="528">
        <f>Revenue!K44</f>
        <v>0</v>
      </c>
      <c r="K21" s="531">
        <f t="shared" si="4"/>
        <v>0</v>
      </c>
      <c r="L21" s="529">
        <f t="shared" ref="L21:L25" si="6">J21+H21</f>
        <v>0</v>
      </c>
      <c r="M21" s="530">
        <f>IF(ISBLANK(L21),"  ",IF(L82&gt;0,L21/L82,IF(L21&gt;0,1,0)))</f>
        <v>0</v>
      </c>
    </row>
    <row r="22" spans="1:13" s="400" customFormat="1" ht="15" customHeight="1" x14ac:dyDescent="0.2">
      <c r="A22" s="525" t="s">
        <v>241</v>
      </c>
      <c r="B22" s="526">
        <f>Revenue!H49</f>
        <v>0</v>
      </c>
      <c r="C22" s="527">
        <f t="shared" si="0"/>
        <v>0</v>
      </c>
      <c r="D22" s="528">
        <f>Revenue!I49</f>
        <v>0</v>
      </c>
      <c r="E22" s="522">
        <f t="shared" si="5"/>
        <v>0</v>
      </c>
      <c r="F22" s="529">
        <f t="shared" si="2"/>
        <v>0</v>
      </c>
      <c r="G22" s="530">
        <f>IF(ISBLANK(F22),"  ",IF(F82&gt;0,F22/F82,IF(F22&gt;0,1,0)))</f>
        <v>0</v>
      </c>
      <c r="H22" s="526">
        <f>Revenue!J49</f>
        <v>0</v>
      </c>
      <c r="I22" s="527">
        <f t="shared" si="3"/>
        <v>0</v>
      </c>
      <c r="J22" s="528">
        <f>Revenue!K49</f>
        <v>0</v>
      </c>
      <c r="K22" s="531">
        <f t="shared" si="4"/>
        <v>0</v>
      </c>
      <c r="L22" s="529">
        <f t="shared" si="6"/>
        <v>0</v>
      </c>
      <c r="M22" s="530">
        <f>IF(ISBLANK(L22),"  ",IF(L82&gt;0,L22/L82,IF(L22&gt;0,1,0)))</f>
        <v>0</v>
      </c>
    </row>
    <row r="23" spans="1:13" s="400" customFormat="1" ht="15" customHeight="1" x14ac:dyDescent="0.2">
      <c r="A23" s="525" t="s">
        <v>152</v>
      </c>
      <c r="B23" s="526">
        <f>Revenue!H45</f>
        <v>0</v>
      </c>
      <c r="C23" s="527">
        <f t="shared" si="0"/>
        <v>0</v>
      </c>
      <c r="D23" s="528">
        <f>Revenue!I45</f>
        <v>0</v>
      </c>
      <c r="E23" s="522">
        <f t="shared" si="5"/>
        <v>0</v>
      </c>
      <c r="F23" s="529">
        <f t="shared" si="2"/>
        <v>0</v>
      </c>
      <c r="G23" s="530">
        <f>IF(ISBLANK(F23),"  ",IF(F82&gt;0,F23/F82,IF(F23&gt;0,1,0)))</f>
        <v>0</v>
      </c>
      <c r="H23" s="526">
        <f>Revenue!J45</f>
        <v>0</v>
      </c>
      <c r="I23" s="527">
        <f t="shared" si="3"/>
        <v>0</v>
      </c>
      <c r="J23" s="528">
        <f>Revenue!K45</f>
        <v>0</v>
      </c>
      <c r="K23" s="531">
        <f t="shared" si="4"/>
        <v>0</v>
      </c>
      <c r="L23" s="529">
        <f t="shared" si="6"/>
        <v>0</v>
      </c>
      <c r="M23" s="530">
        <f>IF(ISBLANK(L23),"  ",IF(L82&gt;0,L23/L82,IF(L23&gt;0,1,0)))</f>
        <v>0</v>
      </c>
    </row>
    <row r="24" spans="1:13" s="400" customFormat="1" ht="15" customHeight="1" x14ac:dyDescent="0.2">
      <c r="A24" s="525" t="s">
        <v>153</v>
      </c>
      <c r="B24" s="526">
        <f>Revenue!H46</f>
        <v>0</v>
      </c>
      <c r="C24" s="527">
        <f t="shared" si="0"/>
        <v>0</v>
      </c>
      <c r="D24" s="528">
        <f>Revenue!I46</f>
        <v>0</v>
      </c>
      <c r="E24" s="522">
        <f t="shared" si="5"/>
        <v>0</v>
      </c>
      <c r="F24" s="529">
        <f t="shared" si="2"/>
        <v>0</v>
      </c>
      <c r="G24" s="530">
        <f>IF(ISBLANK(F24),"  ",IF(F82&gt;0,F24/F82,IF(F24&gt;0,1,0)))</f>
        <v>0</v>
      </c>
      <c r="H24" s="526">
        <f>Revenue!J46</f>
        <v>0</v>
      </c>
      <c r="I24" s="527">
        <f t="shared" si="3"/>
        <v>0</v>
      </c>
      <c r="J24" s="528">
        <f>Revenue!K46</f>
        <v>0</v>
      </c>
      <c r="K24" s="531">
        <f t="shared" si="4"/>
        <v>0</v>
      </c>
      <c r="L24" s="529">
        <f t="shared" si="6"/>
        <v>0</v>
      </c>
      <c r="M24" s="530">
        <f>IF(ISBLANK(L24),"  ",IF(L82&gt;0,L24/L82,IF(L24&gt;0,1,0)))</f>
        <v>0</v>
      </c>
    </row>
    <row r="25" spans="1:13" s="400" customFormat="1" ht="15" customHeight="1" x14ac:dyDescent="0.2">
      <c r="A25" s="525" t="s">
        <v>154</v>
      </c>
      <c r="B25" s="526">
        <f>Revenue!H47</f>
        <v>0</v>
      </c>
      <c r="C25" s="527">
        <f t="shared" si="0"/>
        <v>0</v>
      </c>
      <c r="D25" s="528">
        <f>Revenue!I47</f>
        <v>0</v>
      </c>
      <c r="E25" s="522">
        <f t="shared" si="5"/>
        <v>0</v>
      </c>
      <c r="F25" s="529">
        <f t="shared" si="2"/>
        <v>0</v>
      </c>
      <c r="G25" s="530">
        <f>IF(ISBLANK(F25),"  ",IF(F82&gt;0,F25/F82,IF(F25&gt;0,1,0)))</f>
        <v>0</v>
      </c>
      <c r="H25" s="526">
        <f>Revenue!J47</f>
        <v>0</v>
      </c>
      <c r="I25" s="527">
        <f t="shared" si="3"/>
        <v>0</v>
      </c>
      <c r="J25" s="528">
        <f>Revenue!K47</f>
        <v>0</v>
      </c>
      <c r="K25" s="531">
        <f t="shared" si="4"/>
        <v>0</v>
      </c>
      <c r="L25" s="529">
        <f t="shared" si="6"/>
        <v>0</v>
      </c>
      <c r="M25" s="530">
        <f>IF(ISBLANK(L25),"  ",IF(L82&gt;0,L25/L82,IF(L25&gt;0,1,0)))</f>
        <v>0</v>
      </c>
    </row>
    <row r="26" spans="1:13" s="400" customFormat="1" ht="15" customHeight="1" x14ac:dyDescent="0.2">
      <c r="A26" s="532" t="s">
        <v>155</v>
      </c>
      <c r="B26" s="526">
        <f>Revenue!H48</f>
        <v>0</v>
      </c>
      <c r="C26" s="527">
        <f t="shared" si="0"/>
        <v>0</v>
      </c>
      <c r="D26" s="528">
        <f>Revenue!I48</f>
        <v>0</v>
      </c>
      <c r="E26" s="522">
        <f t="shared" si="5"/>
        <v>0</v>
      </c>
      <c r="F26" s="529">
        <f t="shared" ref="F26:F35" si="7">D26+B26</f>
        <v>0</v>
      </c>
      <c r="G26" s="530">
        <f>IF(ISBLANK(F26),"  ",IF(F82&gt;0,F26/F82,IF(F26&gt;0,1,0)))</f>
        <v>0</v>
      </c>
      <c r="H26" s="526">
        <f>Revenue!J48</f>
        <v>0</v>
      </c>
      <c r="I26" s="527">
        <f t="shared" si="3"/>
        <v>0</v>
      </c>
      <c r="J26" s="528">
        <f>Revenue!K48</f>
        <v>0</v>
      </c>
      <c r="K26" s="531">
        <f t="shared" si="4"/>
        <v>0</v>
      </c>
      <c r="L26" s="529">
        <f t="shared" ref="L26:L35" si="8">J26+H26</f>
        <v>0</v>
      </c>
      <c r="M26" s="530">
        <f>IF(ISBLANK(L26),"  ",IF(L82&gt;0,L26/L82,IF(L26&gt;0,1,0)))</f>
        <v>0</v>
      </c>
    </row>
    <row r="27" spans="1:13" s="400" customFormat="1" ht="15" customHeight="1" x14ac:dyDescent="0.2">
      <c r="A27" s="532" t="s">
        <v>380</v>
      </c>
      <c r="B27" s="526">
        <f>Revenue!H50</f>
        <v>0</v>
      </c>
      <c r="C27" s="527">
        <f>IF(ISBLANK(B27),"  ",IF(F27&gt;0,B27/F27,IF(B27&gt;0,1,0)))</f>
        <v>0</v>
      </c>
      <c r="D27" s="528">
        <f>Revenue!I50</f>
        <v>0</v>
      </c>
      <c r="E27" s="522">
        <f>IF(ISBLANK(D27),"  ",IF(F27&gt;0,D27/F27,IF(D27&gt;0,1,0)))</f>
        <v>0</v>
      </c>
      <c r="F27" s="529">
        <f t="shared" si="7"/>
        <v>0</v>
      </c>
      <c r="G27" s="530">
        <f>IF(ISBLANK(F27),"  ",IF(F83&gt;0,F27/F83,IF(F27&gt;0,1,0)))</f>
        <v>0</v>
      </c>
      <c r="H27" s="526">
        <f>Revenue!J50</f>
        <v>0</v>
      </c>
      <c r="I27" s="527">
        <f t="shared" si="3"/>
        <v>0</v>
      </c>
      <c r="J27" s="528">
        <f>Revenue!K50</f>
        <v>0</v>
      </c>
      <c r="K27" s="531">
        <f>IF(ISBLANK(J27),"  ",IF(L27&gt;0,J27/L27,IF(J27&gt;0,1,0)))</f>
        <v>0</v>
      </c>
      <c r="L27" s="529">
        <f t="shared" si="8"/>
        <v>0</v>
      </c>
      <c r="M27" s="530">
        <f>IF(ISBLANK(L27),"  ",IF(L83&gt;0,L27/L83,IF(L27&gt;0,1,0)))</f>
        <v>0</v>
      </c>
    </row>
    <row r="28" spans="1:13" s="400" customFormat="1" ht="15" customHeight="1" x14ac:dyDescent="0.2">
      <c r="A28" s="532" t="s">
        <v>382</v>
      </c>
      <c r="B28" s="526">
        <f>Revenue!H51</f>
        <v>0</v>
      </c>
      <c r="C28" s="527">
        <f t="shared" si="0"/>
        <v>0</v>
      </c>
      <c r="D28" s="528">
        <f>Revenue!I51</f>
        <v>0</v>
      </c>
      <c r="E28" s="522">
        <f>IF(ISBLANK(D28),"  ",IF(F28&gt;0,D28/F28,IF(D28&gt;0,1,0)))</f>
        <v>0</v>
      </c>
      <c r="F28" s="529">
        <f t="shared" si="7"/>
        <v>0</v>
      </c>
      <c r="G28" s="530">
        <f>IF(ISBLANK(F28),"  ",IF(F84&gt;0,F28/F84,IF(F28&gt;0,1,0)))</f>
        <v>0</v>
      </c>
      <c r="H28" s="526">
        <f>Revenue!J51</f>
        <v>0</v>
      </c>
      <c r="I28" s="527">
        <f t="shared" si="3"/>
        <v>0</v>
      </c>
      <c r="J28" s="528">
        <f>Revenue!K51</f>
        <v>0</v>
      </c>
      <c r="K28" s="531">
        <f>IF(ISBLANK(J28),"  ",IF(L28&gt;0,J28/L28,IF(J28&gt;0,1,0)))</f>
        <v>0</v>
      </c>
      <c r="L28" s="529">
        <f t="shared" si="8"/>
        <v>0</v>
      </c>
      <c r="M28" s="530">
        <f>IF(ISBLANK(L28),"  ",IF(L84&gt;0,L28/L84,IF(L28&gt;0,1,0)))</f>
        <v>0</v>
      </c>
    </row>
    <row r="29" spans="1:13" s="400" customFormat="1" ht="15" customHeight="1" x14ac:dyDescent="0.2">
      <c r="A29" s="532" t="s">
        <v>381</v>
      </c>
      <c r="B29" s="526">
        <f>Revenue!H52</f>
        <v>0</v>
      </c>
      <c r="C29" s="527">
        <f t="shared" si="0"/>
        <v>0</v>
      </c>
      <c r="D29" s="528">
        <f>Revenue!I52</f>
        <v>0</v>
      </c>
      <c r="E29" s="522">
        <f>IF(ISBLANK(D29),"  ",IF(F29&gt;0,D29/F29,IF(D29&gt;0,1,0)))</f>
        <v>0</v>
      </c>
      <c r="F29" s="529">
        <f t="shared" si="7"/>
        <v>0</v>
      </c>
      <c r="G29" s="530">
        <f>IF(ISBLANK(F29),"  ",IF(F85&gt;0,F29/F85,IF(F29&gt;0,1,0)))</f>
        <v>0</v>
      </c>
      <c r="H29" s="526">
        <f>Revenue!J52</f>
        <v>0</v>
      </c>
      <c r="I29" s="527">
        <f t="shared" si="3"/>
        <v>0</v>
      </c>
      <c r="J29" s="528">
        <f>Revenue!K52</f>
        <v>0</v>
      </c>
      <c r="K29" s="531">
        <f>IF(ISBLANK(J29),"  ",IF(L29&gt;0,J29/L29,IF(J29&gt;0,1,0)))</f>
        <v>0</v>
      </c>
      <c r="L29" s="529">
        <f t="shared" si="8"/>
        <v>0</v>
      </c>
      <c r="M29" s="530">
        <f>IF(ISBLANK(L29),"  ",IF(L85&gt;0,L29/L85,IF(L29&gt;0,1,0)))</f>
        <v>0</v>
      </c>
    </row>
    <row r="30" spans="1:13" s="400" customFormat="1" ht="15" customHeight="1" x14ac:dyDescent="0.2">
      <c r="A30" s="512" t="s">
        <v>414</v>
      </c>
      <c r="B30" s="526">
        <f>Revenue!H53</f>
        <v>0</v>
      </c>
      <c r="C30" s="527">
        <f>IF(ISBLANK(B30),"  ",IF(F30&gt;0,B30/F30,IF(B30&gt;0,1,0)))</f>
        <v>0</v>
      </c>
      <c r="D30" s="528">
        <f>Revenue!I53</f>
        <v>0</v>
      </c>
      <c r="E30" s="522">
        <f>IF(ISBLANK(D30),"  ",IF(F30&gt;0,D30/F30,IF(D30&gt;0,1,0)))</f>
        <v>0</v>
      </c>
      <c r="F30" s="529">
        <f t="shared" si="7"/>
        <v>0</v>
      </c>
      <c r="G30" s="530">
        <f>IF(ISBLANK(F30),"  ",IF(F86&gt;0,F30/F86,IF(F30&gt;0,1,0)))</f>
        <v>0</v>
      </c>
      <c r="H30" s="526">
        <f>Revenue!J53</f>
        <v>0</v>
      </c>
      <c r="I30" s="527">
        <f>IF(ISBLANK(H30),"  ",IF(L30&gt;0,H30/L30,IF(H30&gt;0,1,0)))</f>
        <v>0</v>
      </c>
      <c r="J30" s="528">
        <f>Revenue!K53</f>
        <v>0</v>
      </c>
      <c r="K30" s="531">
        <f>IF(ISBLANK(J30),"  ",IF(L30&gt;0,J30/L30,IF(J30&gt;0,1,0)))</f>
        <v>0</v>
      </c>
      <c r="L30" s="529">
        <f t="shared" si="8"/>
        <v>0</v>
      </c>
      <c r="M30" s="530">
        <f>IF(ISBLANK(L30),"  ",IF(L86&gt;0,L30/L86,IF(L30&gt;0,1,0)))</f>
        <v>0</v>
      </c>
    </row>
    <row r="31" spans="1:13" s="400" customFormat="1" ht="15" customHeight="1" x14ac:dyDescent="0.2">
      <c r="A31" s="532" t="s">
        <v>461</v>
      </c>
      <c r="B31" s="526">
        <f>Revenue!H54</f>
        <v>0</v>
      </c>
      <c r="C31" s="527">
        <f t="shared" ref="C31:C35" si="9">IF(ISBLANK(B31),"  ",IF(F31&gt;0,B31/F31,IF(B31&gt;0,1,0)))</f>
        <v>0</v>
      </c>
      <c r="D31" s="528">
        <f>Revenue!I54</f>
        <v>0</v>
      </c>
      <c r="E31" s="522">
        <f t="shared" si="5"/>
        <v>0</v>
      </c>
      <c r="F31" s="529">
        <f t="shared" si="7"/>
        <v>0</v>
      </c>
      <c r="G31" s="530">
        <f t="shared" ref="G31:G37" si="10">IF(ISBLANK(F31),"  ",IF(F82&gt;0,F31/F82,IF(F31&gt;0,1,0)))</f>
        <v>0</v>
      </c>
      <c r="H31" s="526">
        <f>Revenue!J54</f>
        <v>0</v>
      </c>
      <c r="I31" s="527">
        <f t="shared" ref="I31:I35" si="11">IF(ISBLANK(H31),"  ",IF(L31&gt;0,H31/L31,IF(H31&gt;0,1,0)))</f>
        <v>0</v>
      </c>
      <c r="J31" s="528">
        <f>Revenue!K54</f>
        <v>0</v>
      </c>
      <c r="K31" s="531">
        <f t="shared" si="4"/>
        <v>0</v>
      </c>
      <c r="L31" s="529">
        <f t="shared" si="8"/>
        <v>0</v>
      </c>
      <c r="M31" s="530">
        <f t="shared" ref="M31:M37" si="12">IF(ISBLANK(L31),"  ",IF(L82&gt;0,L31/L82,IF(L31&gt;0,1,0)))</f>
        <v>0</v>
      </c>
    </row>
    <row r="32" spans="1:13" s="400" customFormat="1" ht="15" customHeight="1" x14ac:dyDescent="0.2">
      <c r="A32" s="525" t="s">
        <v>459</v>
      </c>
      <c r="B32" s="526">
        <f>Revenue!H55</f>
        <v>0</v>
      </c>
      <c r="C32" s="527">
        <f t="shared" si="9"/>
        <v>0</v>
      </c>
      <c r="D32" s="528">
        <f>Revenue!I55</f>
        <v>0</v>
      </c>
      <c r="E32" s="522">
        <f t="shared" si="5"/>
        <v>0</v>
      </c>
      <c r="F32" s="529">
        <f t="shared" si="7"/>
        <v>0</v>
      </c>
      <c r="G32" s="530">
        <f t="shared" si="10"/>
        <v>0</v>
      </c>
      <c r="H32" s="526">
        <f>Revenue!J55</f>
        <v>0</v>
      </c>
      <c r="I32" s="527">
        <f t="shared" si="11"/>
        <v>0</v>
      </c>
      <c r="J32" s="528">
        <f>Revenue!K55</f>
        <v>0</v>
      </c>
      <c r="K32" s="531">
        <f t="shared" si="4"/>
        <v>0</v>
      </c>
      <c r="L32" s="529">
        <f t="shared" si="8"/>
        <v>0</v>
      </c>
      <c r="M32" s="530">
        <f t="shared" si="12"/>
        <v>0</v>
      </c>
    </row>
    <row r="33" spans="1:13" s="400" customFormat="1" ht="15" customHeight="1" x14ac:dyDescent="0.2">
      <c r="A33" s="525" t="s">
        <v>458</v>
      </c>
      <c r="B33" s="526">
        <f>Revenue!H56</f>
        <v>0</v>
      </c>
      <c r="C33" s="527">
        <f t="shared" si="9"/>
        <v>0</v>
      </c>
      <c r="D33" s="528">
        <f>Revenue!I56</f>
        <v>0</v>
      </c>
      <c r="E33" s="522">
        <f t="shared" si="5"/>
        <v>0</v>
      </c>
      <c r="F33" s="529">
        <f t="shared" si="7"/>
        <v>0</v>
      </c>
      <c r="G33" s="530">
        <f t="shared" si="10"/>
        <v>0</v>
      </c>
      <c r="H33" s="526">
        <f>Revenue!J56</f>
        <v>0</v>
      </c>
      <c r="I33" s="527">
        <f t="shared" si="11"/>
        <v>0</v>
      </c>
      <c r="J33" s="528">
        <f>Revenue!K56</f>
        <v>0</v>
      </c>
      <c r="K33" s="531">
        <f t="shared" si="4"/>
        <v>0</v>
      </c>
      <c r="L33" s="529">
        <f t="shared" si="8"/>
        <v>0</v>
      </c>
      <c r="M33" s="530">
        <f t="shared" si="12"/>
        <v>0</v>
      </c>
    </row>
    <row r="34" spans="1:13" s="400" customFormat="1" ht="15" customHeight="1" x14ac:dyDescent="0.2">
      <c r="A34" s="525" t="s">
        <v>462</v>
      </c>
      <c r="B34" s="526">
        <f>Revenue!H57</f>
        <v>0</v>
      </c>
      <c r="C34" s="527">
        <f t="shared" si="9"/>
        <v>0</v>
      </c>
      <c r="D34" s="528">
        <f>Revenue!I57</f>
        <v>0</v>
      </c>
      <c r="E34" s="522">
        <f t="shared" si="5"/>
        <v>0</v>
      </c>
      <c r="F34" s="529">
        <f t="shared" si="7"/>
        <v>0</v>
      </c>
      <c r="G34" s="530">
        <f t="shared" si="10"/>
        <v>0</v>
      </c>
      <c r="H34" s="526">
        <f>Revenue!J57</f>
        <v>0</v>
      </c>
      <c r="I34" s="527">
        <f t="shared" si="11"/>
        <v>0</v>
      </c>
      <c r="J34" s="528">
        <f>Revenue!K57</f>
        <v>0</v>
      </c>
      <c r="K34" s="531">
        <f t="shared" si="4"/>
        <v>0</v>
      </c>
      <c r="L34" s="529">
        <f t="shared" si="8"/>
        <v>0</v>
      </c>
      <c r="M34" s="530">
        <f t="shared" si="12"/>
        <v>0</v>
      </c>
    </row>
    <row r="35" spans="1:13" s="400" customFormat="1" ht="15" customHeight="1" x14ac:dyDescent="0.2">
      <c r="A35" s="525" t="s">
        <v>460</v>
      </c>
      <c r="B35" s="526">
        <f>Revenue!H58</f>
        <v>0</v>
      </c>
      <c r="C35" s="527">
        <f t="shared" si="9"/>
        <v>0</v>
      </c>
      <c r="D35" s="528">
        <f>Revenue!I58</f>
        <v>0</v>
      </c>
      <c r="E35" s="522">
        <f t="shared" si="5"/>
        <v>0</v>
      </c>
      <c r="F35" s="529">
        <f t="shared" si="7"/>
        <v>0</v>
      </c>
      <c r="G35" s="530">
        <f t="shared" si="10"/>
        <v>0</v>
      </c>
      <c r="H35" s="526">
        <f>Revenue!J58</f>
        <v>0</v>
      </c>
      <c r="I35" s="527">
        <f t="shared" si="11"/>
        <v>0</v>
      </c>
      <c r="J35" s="528">
        <f>Revenue!K58</f>
        <v>0</v>
      </c>
      <c r="K35" s="531">
        <f t="shared" si="4"/>
        <v>0</v>
      </c>
      <c r="L35" s="529">
        <f t="shared" si="8"/>
        <v>0</v>
      </c>
      <c r="M35" s="530">
        <f t="shared" si="12"/>
        <v>0</v>
      </c>
    </row>
    <row r="36" spans="1:13" s="400" customFormat="1" ht="15" customHeight="1" x14ac:dyDescent="0.2">
      <c r="A36" s="525" t="s">
        <v>536</v>
      </c>
      <c r="B36" s="526">
        <f>Revenue!H59</f>
        <v>0</v>
      </c>
      <c r="C36" s="527">
        <f t="shared" ref="C36:C38" si="13">IF(ISBLANK(B36),"  ",IF(F36&gt;0,B36/F36,IF(B36&gt;0,1,0)))</f>
        <v>0</v>
      </c>
      <c r="D36" s="528">
        <f>Revenue!I59</f>
        <v>0</v>
      </c>
      <c r="E36" s="522">
        <f t="shared" ref="E36:E39" si="14">IF(ISBLANK(D36),"  ",IF(F36&gt;0,D36/F36,IF(D36&gt;0,1,0)))</f>
        <v>0</v>
      </c>
      <c r="F36" s="529">
        <f t="shared" ref="F36:F39" si="15">D36+B36</f>
        <v>0</v>
      </c>
      <c r="G36" s="530">
        <f t="shared" si="10"/>
        <v>0</v>
      </c>
      <c r="H36" s="526">
        <f>Revenue!J59</f>
        <v>0</v>
      </c>
      <c r="I36" s="527">
        <f t="shared" ref="I36:I39" si="16">IF(ISBLANK(H36),"  ",IF(L36&gt;0,H36/L36,IF(H36&gt;0,1,0)))</f>
        <v>0</v>
      </c>
      <c r="J36" s="528">
        <f>Revenue!K59</f>
        <v>0</v>
      </c>
      <c r="K36" s="531">
        <f t="shared" ref="K36:K39" si="17">IF(ISBLANK(J36),"  ",IF(L36&gt;0,J36/L36,IF(J36&gt;0,1,0)))</f>
        <v>0</v>
      </c>
      <c r="L36" s="529">
        <f t="shared" ref="L36:L39" si="18">J36+H36</f>
        <v>0</v>
      </c>
      <c r="M36" s="530">
        <f t="shared" si="12"/>
        <v>0</v>
      </c>
    </row>
    <row r="37" spans="1:13" s="400" customFormat="1" ht="15" customHeight="1" x14ac:dyDescent="0.2">
      <c r="A37" s="525" t="s">
        <v>586</v>
      </c>
      <c r="B37" s="526">
        <f>Revenue!H60</f>
        <v>0</v>
      </c>
      <c r="C37" s="527">
        <f t="shared" ref="C37" si="19">IF(ISBLANK(B37),"  ",IF(F37&gt;0,B37/F37,IF(B37&gt;0,1,0)))</f>
        <v>0</v>
      </c>
      <c r="D37" s="528">
        <f>Revenue!I60</f>
        <v>0</v>
      </c>
      <c r="E37" s="522">
        <f t="shared" ref="E37" si="20">IF(ISBLANK(D37),"  ",IF(F37&gt;0,D37/F37,IF(D37&gt;0,1,0)))</f>
        <v>0</v>
      </c>
      <c r="F37" s="529">
        <f t="shared" ref="F37" si="21">D37+B37</f>
        <v>0</v>
      </c>
      <c r="G37" s="530">
        <f t="shared" si="10"/>
        <v>0</v>
      </c>
      <c r="H37" s="526">
        <f>Revenue!J60</f>
        <v>0</v>
      </c>
      <c r="I37" s="527">
        <f t="shared" ref="I37" si="22">IF(ISBLANK(H37),"  ",IF(L37&gt;0,H37/L37,IF(H37&gt;0,1,0)))</f>
        <v>0</v>
      </c>
      <c r="J37" s="528">
        <f>Revenue!K60</f>
        <v>0</v>
      </c>
      <c r="K37" s="531">
        <f t="shared" ref="K37" si="23">IF(ISBLANK(J37),"  ",IF(L37&gt;0,J37/L37,IF(J37&gt;0,1,0)))</f>
        <v>0</v>
      </c>
      <c r="L37" s="529">
        <f t="shared" ref="L37" si="24">J37+H37</f>
        <v>0</v>
      </c>
      <c r="M37" s="530">
        <f t="shared" si="12"/>
        <v>0</v>
      </c>
    </row>
    <row r="38" spans="1:13" s="400" customFormat="1" ht="15" customHeight="1" x14ac:dyDescent="0.2">
      <c r="A38" s="525" t="s">
        <v>537</v>
      </c>
      <c r="B38" s="526">
        <f>Revenue!H61</f>
        <v>0</v>
      </c>
      <c r="C38" s="527">
        <f t="shared" si="13"/>
        <v>0</v>
      </c>
      <c r="D38" s="528">
        <f>Revenue!I61</f>
        <v>0</v>
      </c>
      <c r="E38" s="522">
        <f t="shared" si="14"/>
        <v>0</v>
      </c>
      <c r="F38" s="529">
        <f t="shared" si="15"/>
        <v>0</v>
      </c>
      <c r="G38" s="530">
        <f t="shared" ref="G38:G39" si="25">IF(ISBLANK(F38),"  ",IF(F88&gt;0,F38/F88,IF(F38&gt;0,1,0)))</f>
        <v>0</v>
      </c>
      <c r="H38" s="526">
        <f>Revenue!J61</f>
        <v>0</v>
      </c>
      <c r="I38" s="527">
        <f t="shared" si="16"/>
        <v>0</v>
      </c>
      <c r="J38" s="528">
        <f>Revenue!K61</f>
        <v>0</v>
      </c>
      <c r="K38" s="531">
        <f t="shared" si="17"/>
        <v>0</v>
      </c>
      <c r="L38" s="529">
        <f t="shared" si="18"/>
        <v>0</v>
      </c>
      <c r="M38" s="530">
        <f t="shared" ref="M38:M39" si="26">IF(ISBLANK(L38),"  ",IF(L88&gt;0,L38/L88,IF(L38&gt;0,1,0)))</f>
        <v>0</v>
      </c>
    </row>
    <row r="39" spans="1:13" s="400" customFormat="1" ht="15" customHeight="1" x14ac:dyDescent="0.2">
      <c r="A39" s="525" t="s">
        <v>538</v>
      </c>
      <c r="B39" s="526">
        <f>Revenue!H62</f>
        <v>0</v>
      </c>
      <c r="C39" s="527">
        <f>IF(ISBLANK(B39),"  ",IF(F39&gt;0,B39/F39,IF(B39&gt;0,1,0)))</f>
        <v>0</v>
      </c>
      <c r="D39" s="528">
        <f>Revenue!I62</f>
        <v>0</v>
      </c>
      <c r="E39" s="522">
        <f t="shared" si="14"/>
        <v>0</v>
      </c>
      <c r="F39" s="529">
        <f t="shared" si="15"/>
        <v>0</v>
      </c>
      <c r="G39" s="530">
        <f t="shared" si="25"/>
        <v>0</v>
      </c>
      <c r="H39" s="526">
        <f>Revenue!J62</f>
        <v>0</v>
      </c>
      <c r="I39" s="527">
        <f t="shared" si="16"/>
        <v>0</v>
      </c>
      <c r="J39" s="528">
        <f>Revenue!K62</f>
        <v>0</v>
      </c>
      <c r="K39" s="531">
        <f t="shared" si="17"/>
        <v>0</v>
      </c>
      <c r="L39" s="529">
        <f t="shared" si="18"/>
        <v>0</v>
      </c>
      <c r="M39" s="530">
        <f t="shared" si="26"/>
        <v>0</v>
      </c>
    </row>
    <row r="40" spans="1:13" ht="15" customHeight="1" x14ac:dyDescent="0.25">
      <c r="A40" s="214" t="s">
        <v>156</v>
      </c>
      <c r="B40" s="263"/>
      <c r="C40" s="264" t="s">
        <v>117</v>
      </c>
      <c r="D40" s="260"/>
      <c r="E40" s="265" t="s">
        <v>117</v>
      </c>
      <c r="F40" s="245"/>
      <c r="G40" s="266" t="s">
        <v>117</v>
      </c>
      <c r="H40" s="263" t="s">
        <v>117</v>
      </c>
      <c r="I40" s="264" t="s">
        <v>117</v>
      </c>
      <c r="J40" s="260"/>
      <c r="K40" s="265" t="s">
        <v>117</v>
      </c>
      <c r="L40" s="245"/>
      <c r="M40" s="266" t="s">
        <v>117</v>
      </c>
    </row>
    <row r="41" spans="1:13" ht="15" customHeight="1" x14ac:dyDescent="0.2">
      <c r="A41" s="261" t="s">
        <v>256</v>
      </c>
      <c r="B41" s="207">
        <f>Revenue!H95+Revenue!H96</f>
        <v>0</v>
      </c>
      <c r="C41" s="255">
        <f t="shared" si="0"/>
        <v>0</v>
      </c>
      <c r="D41" s="260">
        <f>Revenue!I95+Revenue!I96</f>
        <v>0</v>
      </c>
      <c r="E41" s="257">
        <f>IF(ISBLANK(D41),"  ",IF(F41&gt;0,D41/F41,IF(D41&gt;0,1,0)))</f>
        <v>0</v>
      </c>
      <c r="F41" s="245">
        <f t="shared" si="2"/>
        <v>0</v>
      </c>
      <c r="G41" s="259">
        <f>IF(ISBLANK(F41),"  ",IF(F82&gt;0,F41/F82,IF(F41&gt;0,1,0)))</f>
        <v>0</v>
      </c>
      <c r="H41" s="207">
        <f>Revenue!J95+Revenue!J96</f>
        <v>0</v>
      </c>
      <c r="I41" s="255">
        <f>IF(ISBLANK(H41),"  ",IF(L41&gt;0,H41/L41,IF(H41&gt;0,1,0)))</f>
        <v>0</v>
      </c>
      <c r="J41" s="260">
        <f>Revenue!K95+Revenue!K96</f>
        <v>0</v>
      </c>
      <c r="K41" s="257">
        <f>IF(ISBLANK(J41),"  ",IF(L41&gt;0,J41/L41,IF(J41&gt;0,1,0)))</f>
        <v>0</v>
      </c>
      <c r="L41" s="245">
        <f>J41+H41</f>
        <v>0</v>
      </c>
      <c r="M41" s="259">
        <f>IF(ISBLANK(L41),"  ",IF(L82&gt;0,L41/L82,IF(L41&gt;0,1,0)))</f>
        <v>0</v>
      </c>
    </row>
    <row r="42" spans="1:13" ht="15" customHeight="1" x14ac:dyDescent="0.25">
      <c r="A42" s="214" t="s">
        <v>157</v>
      </c>
      <c r="B42" s="263"/>
      <c r="C42" s="264" t="s">
        <v>117</v>
      </c>
      <c r="D42" s="260"/>
      <c r="E42" s="265" t="s">
        <v>117</v>
      </c>
      <c r="F42" s="245"/>
      <c r="G42" s="266" t="s">
        <v>117</v>
      </c>
      <c r="H42" s="263"/>
      <c r="I42" s="264" t="s">
        <v>117</v>
      </c>
      <c r="J42" s="260"/>
      <c r="K42" s="265" t="s">
        <v>117</v>
      </c>
      <c r="L42" s="245"/>
      <c r="M42" s="266" t="s">
        <v>117</v>
      </c>
    </row>
    <row r="43" spans="1:13" ht="15" customHeight="1" x14ac:dyDescent="0.2">
      <c r="A43" s="262" t="s">
        <v>256</v>
      </c>
      <c r="B43" s="207">
        <f>Revenue!H97</f>
        <v>0</v>
      </c>
      <c r="C43" s="255">
        <f t="shared" si="0"/>
        <v>0</v>
      </c>
      <c r="D43" s="260">
        <f>Revenue!I97</f>
        <v>0</v>
      </c>
      <c r="E43" s="257">
        <f>IF(ISBLANK(D43),"  ",IF(F43&gt;0,D43/F43,IF(D43&gt;0,1,0)))</f>
        <v>0</v>
      </c>
      <c r="F43" s="245">
        <f t="shared" si="2"/>
        <v>0</v>
      </c>
      <c r="G43" s="259">
        <f>IF(ISBLANK(F43),"  ",IF(F82&gt;0,F43/F82,IF(F43&gt;0,1,0)))</f>
        <v>0</v>
      </c>
      <c r="H43" s="207">
        <f>Revenue!J97</f>
        <v>0</v>
      </c>
      <c r="I43" s="255">
        <f>IF(ISBLANK(H43),"  ",IF(L43&gt;0,H43/L43,IF(H43&gt;0,1,0)))</f>
        <v>0</v>
      </c>
      <c r="J43" s="260">
        <f>Revenue!K97</f>
        <v>0</v>
      </c>
      <c r="K43" s="257">
        <f>IF(ISBLANK(J43),"  ",IF(L43&gt;0,J43/L43,IF(J43&gt;0,1,0)))</f>
        <v>0</v>
      </c>
      <c r="L43" s="245">
        <f>J43+H43</f>
        <v>0</v>
      </c>
      <c r="M43" s="259">
        <f>IF(ISBLANK(L43),"  ",IF(L82&gt;0,L43/L82,IF(L43&gt;0,1,0)))</f>
        <v>0</v>
      </c>
    </row>
    <row r="44" spans="1:13" ht="15" customHeight="1" x14ac:dyDescent="0.2">
      <c r="A44" s="262"/>
      <c r="B44" s="207"/>
      <c r="C44" s="255" t="str">
        <f t="shared" si="0"/>
        <v xml:space="preserve">  </v>
      </c>
      <c r="D44" s="260"/>
      <c r="E44" s="252" t="str">
        <f>IF(ISBLANK(D44),"  ",IF(F44&gt;0,D44/F44,IF(D44&gt;0,1,0)))</f>
        <v xml:space="preserve">  </v>
      </c>
      <c r="F44" s="245"/>
      <c r="G44" s="259"/>
      <c r="H44" s="207"/>
      <c r="I44" s="255" t="str">
        <f>IF(ISBLANK(H44),"  ",IF(L44&gt;0,H44/L44,IF(H44&gt;0,1,0)))</f>
        <v xml:space="preserve">  </v>
      </c>
      <c r="J44" s="260"/>
      <c r="K44" s="257" t="str">
        <f>IF(ISBLANK(J44),"  ",IF(L44&gt;0,J44/L44,IF(J44&gt;0,1,0)))</f>
        <v xml:space="preserve">  </v>
      </c>
      <c r="L44" s="245">
        <f>J44+H44</f>
        <v>0</v>
      </c>
      <c r="M44" s="259">
        <f>IF(ISBLANK(L44),"  ",IF(L82&gt;0,L44/L82,IF(L44&gt;0,1,0)))</f>
        <v>0</v>
      </c>
    </row>
    <row r="45" spans="1:13" s="151" customFormat="1" ht="15" customHeight="1" x14ac:dyDescent="0.25">
      <c r="A45" s="214" t="s">
        <v>158</v>
      </c>
      <c r="B45" s="215">
        <f>SUM(B13,B14,B15,B41,B43,B44)</f>
        <v>19259209</v>
      </c>
      <c r="C45" s="267">
        <f t="shared" si="0"/>
        <v>1</v>
      </c>
      <c r="D45" s="215">
        <f>SUM(D13,D14,D15,D41,D43,D44)</f>
        <v>0</v>
      </c>
      <c r="E45" s="295">
        <f>IF(ISBLANK(D45),"  ",IF(F45&gt;0,D45/F45,IF(D45&gt;0,1,0)))</f>
        <v>0</v>
      </c>
      <c r="F45" s="215">
        <f>SUM(F13,F14,F15,F41,F43,F44)</f>
        <v>19259209</v>
      </c>
      <c r="G45" s="269">
        <f>IF(ISBLANK(F45),"  ",IF(F82&gt;0,F45/F82,IF(F45&gt;0,1,0)))</f>
        <v>0.12654597600844694</v>
      </c>
      <c r="H45" s="215">
        <f>SUM(H13,H14,H15,H41,H43,H44)</f>
        <v>19223271</v>
      </c>
      <c r="I45" s="267">
        <f>IF(ISBLANK(H45),"  ",IF(L45&gt;0,H45/L45,IF(H45&gt;0,1,0)))</f>
        <v>1</v>
      </c>
      <c r="J45" s="215">
        <f>SUM(J13,J14,J15,J41,J43,J44)</f>
        <v>0</v>
      </c>
      <c r="K45" s="268">
        <f>IF(ISBLANK(J45),"  ",IF(L45&gt;0,J45/L45,IF(J45&gt;0,1,0)))</f>
        <v>0</v>
      </c>
      <c r="L45" s="215">
        <f>SUM(L13,L14,L15,L41,L43,L44)</f>
        <v>19223271</v>
      </c>
      <c r="M45" s="269">
        <f>IF(ISBLANK(L45),"  ",IF(L82&gt;0,L45/L82,IF(L45&gt;0,1,0)))</f>
        <v>0.12159060124164499</v>
      </c>
    </row>
    <row r="46" spans="1:13" ht="15" customHeight="1" x14ac:dyDescent="0.25">
      <c r="A46" s="221" t="s">
        <v>205</v>
      </c>
      <c r="B46" s="222"/>
      <c r="C46" s="264" t="s">
        <v>117</v>
      </c>
      <c r="D46" s="260"/>
      <c r="E46" s="265" t="s">
        <v>117</v>
      </c>
      <c r="F46" s="245"/>
      <c r="G46" s="266" t="s">
        <v>117</v>
      </c>
      <c r="H46" s="222"/>
      <c r="I46" s="264" t="s">
        <v>117</v>
      </c>
      <c r="J46" s="260"/>
      <c r="K46" s="265" t="s">
        <v>117</v>
      </c>
      <c r="L46" s="245"/>
      <c r="M46" s="266" t="s">
        <v>117</v>
      </c>
    </row>
    <row r="47" spans="1:13" ht="15" customHeight="1" x14ac:dyDescent="0.2">
      <c r="A47" s="195" t="s">
        <v>206</v>
      </c>
      <c r="B47" s="134">
        <f>Revenue!H87</f>
        <v>0</v>
      </c>
      <c r="C47" s="250">
        <f t="shared" si="0"/>
        <v>0</v>
      </c>
      <c r="D47" s="256">
        <f>Revenue!I87</f>
        <v>0</v>
      </c>
      <c r="E47" s="252">
        <f t="shared" ref="E47:E53" si="27">IF(ISBLANK(D47),"  ",IF(F47&gt;0,D47/F47,IF(D47&gt;0,1,0)))</f>
        <v>0</v>
      </c>
      <c r="F47" s="135">
        <f>D47+B47</f>
        <v>0</v>
      </c>
      <c r="G47" s="254">
        <f>IF(ISBLANK(F47),"  ",IF(F82&gt;0,F47/D82,IF(F47&gt;0,1,0)))</f>
        <v>0</v>
      </c>
      <c r="H47" s="134">
        <f>Revenue!J87</f>
        <v>0</v>
      </c>
      <c r="I47" s="250">
        <f t="shared" ref="I47:I53" si="28">IF(ISBLANK(H47),"  ",IF(L47&gt;0,H47/L47,IF(H47&gt;0,1,0)))</f>
        <v>0</v>
      </c>
      <c r="J47" s="256">
        <f>Revenue!K87</f>
        <v>0</v>
      </c>
      <c r="K47" s="252">
        <f t="shared" ref="K47:K53" si="29">IF(ISBLANK(J47),"  ",IF(L47&gt;0,J47/L47,IF(J47&gt;0,1,0)))</f>
        <v>0</v>
      </c>
      <c r="L47" s="135">
        <f>J47+H47</f>
        <v>0</v>
      </c>
      <c r="M47" s="254">
        <f>IF(ISBLANK(L47),"  ",IF(L82&gt;0,L47/J82,IF(L47&gt;0,1,0)))</f>
        <v>0</v>
      </c>
    </row>
    <row r="48" spans="1:13" ht="15" customHeight="1" x14ac:dyDescent="0.2">
      <c r="A48" s="209" t="s">
        <v>207</v>
      </c>
      <c r="B48" s="207">
        <f>Revenue!H88</f>
        <v>0</v>
      </c>
      <c r="C48" s="255">
        <f t="shared" si="0"/>
        <v>0</v>
      </c>
      <c r="D48" s="260">
        <f>Revenue!I88</f>
        <v>0</v>
      </c>
      <c r="E48" s="257">
        <f>IF(ISBLANK(D48),"  ",IF(F48&gt;0,D48/F48,IF(D48&gt;0,1,0)))</f>
        <v>0</v>
      </c>
      <c r="F48" s="245">
        <f>D48+B48</f>
        <v>0</v>
      </c>
      <c r="G48" s="259">
        <f>IF(ISBLANK(F48),"  ",IF(D82&gt;0,F48/D82,IF(F48&gt;0,1,0)))</f>
        <v>0</v>
      </c>
      <c r="H48" s="207">
        <f>Revenue!J88</f>
        <v>0</v>
      </c>
      <c r="I48" s="255">
        <f t="shared" si="28"/>
        <v>0</v>
      </c>
      <c r="J48" s="260">
        <f>Revenue!K88</f>
        <v>0</v>
      </c>
      <c r="K48" s="257">
        <f t="shared" si="29"/>
        <v>0</v>
      </c>
      <c r="L48" s="245">
        <f>J48+H48</f>
        <v>0</v>
      </c>
      <c r="M48" s="259">
        <f>IF(ISBLANK(L48),"  ",IF(J82&gt;0,L48/J82,IF(L48&gt;0,1,0)))</f>
        <v>0</v>
      </c>
    </row>
    <row r="49" spans="1:13" ht="15" customHeight="1" x14ac:dyDescent="0.2">
      <c r="A49" s="195" t="s">
        <v>253</v>
      </c>
      <c r="B49" s="207">
        <f>Revenue!H89</f>
        <v>0</v>
      </c>
      <c r="C49" s="255">
        <f t="shared" si="0"/>
        <v>0</v>
      </c>
      <c r="D49" s="260">
        <f>Revenue!I89</f>
        <v>0</v>
      </c>
      <c r="E49" s="257">
        <f t="shared" si="27"/>
        <v>0</v>
      </c>
      <c r="F49" s="245">
        <f>D49+B49</f>
        <v>0</v>
      </c>
      <c r="G49" s="259">
        <f>IF(ISBLANK(F49),"  ",IF(D82&gt;0,F49/D82,IF(F49&gt;0,1,0)))</f>
        <v>0</v>
      </c>
      <c r="H49" s="207">
        <f>Revenue!J89</f>
        <v>0</v>
      </c>
      <c r="I49" s="255">
        <f t="shared" si="28"/>
        <v>0</v>
      </c>
      <c r="J49" s="260">
        <f>Revenue!K89</f>
        <v>0</v>
      </c>
      <c r="K49" s="257">
        <f t="shared" si="29"/>
        <v>0</v>
      </c>
      <c r="L49" s="245">
        <f>J49+H49</f>
        <v>0</v>
      </c>
      <c r="M49" s="259">
        <f>IF(ISBLANK(L49),"  ",IF(J82&gt;0,L49/J82,IF(L49&gt;0,1,0)))</f>
        <v>0</v>
      </c>
    </row>
    <row r="50" spans="1:13" ht="15" customHeight="1" x14ac:dyDescent="0.2">
      <c r="A50" s="206" t="s">
        <v>208</v>
      </c>
      <c r="B50" s="207">
        <f>Revenue!H90</f>
        <v>0</v>
      </c>
      <c r="C50" s="255">
        <f t="shared" si="0"/>
        <v>0</v>
      </c>
      <c r="D50" s="260">
        <f>Revenue!I90</f>
        <v>0</v>
      </c>
      <c r="E50" s="257">
        <f t="shared" si="27"/>
        <v>0</v>
      </c>
      <c r="F50" s="245">
        <f>D50+B50</f>
        <v>0</v>
      </c>
      <c r="G50" s="259">
        <f>IF(ISBLANK(F50),"  ",IF(D82&gt;0,F50/D82,IF(F50&gt;0,1,0)))</f>
        <v>0</v>
      </c>
      <c r="H50" s="207">
        <f>Revenue!J90</f>
        <v>0</v>
      </c>
      <c r="I50" s="255">
        <f t="shared" si="28"/>
        <v>0</v>
      </c>
      <c r="J50" s="260">
        <f>Revenue!K90</f>
        <v>0</v>
      </c>
      <c r="K50" s="257">
        <f t="shared" si="29"/>
        <v>0</v>
      </c>
      <c r="L50" s="245">
        <f>J50+H50</f>
        <v>0</v>
      </c>
      <c r="M50" s="259">
        <f>IF(ISBLANK(L50),"  ",IF(J82&gt;0,L50/J82,IF(L50&gt;0,1,0)))</f>
        <v>0</v>
      </c>
    </row>
    <row r="51" spans="1:13" ht="15" customHeight="1" x14ac:dyDescent="0.2">
      <c r="A51" s="209" t="s">
        <v>254</v>
      </c>
      <c r="B51" s="207">
        <f>Revenue!H92</f>
        <v>0</v>
      </c>
      <c r="C51" s="255">
        <f t="shared" si="0"/>
        <v>0</v>
      </c>
      <c r="D51" s="260">
        <f>Revenue!I92</f>
        <v>0</v>
      </c>
      <c r="E51" s="257">
        <f t="shared" si="27"/>
        <v>0</v>
      </c>
      <c r="F51" s="245">
        <f>D51+B51</f>
        <v>0</v>
      </c>
      <c r="G51" s="259">
        <f>IF(ISBLANK(F51),"  ",IF(F82&gt;0,F51/F82,IF(F51&gt;0,1,0)))</f>
        <v>0</v>
      </c>
      <c r="H51" s="207">
        <f>Revenue!J92</f>
        <v>0</v>
      </c>
      <c r="I51" s="255">
        <f t="shared" si="28"/>
        <v>0</v>
      </c>
      <c r="J51" s="260">
        <f>Revenue!K92</f>
        <v>0</v>
      </c>
      <c r="K51" s="257">
        <f t="shared" si="29"/>
        <v>0</v>
      </c>
      <c r="L51" s="245">
        <f>J51+H51</f>
        <v>0</v>
      </c>
      <c r="M51" s="259">
        <f>IF(ISBLANK(L51),"  ",IF(L82&gt;0,L51/L82,IF(L51&gt;0,1,0)))</f>
        <v>0</v>
      </c>
    </row>
    <row r="52" spans="1:13" s="151" customFormat="1" ht="15" customHeight="1" x14ac:dyDescent="0.25">
      <c r="A52" s="221" t="s">
        <v>209</v>
      </c>
      <c r="B52" s="215">
        <f>B51+B50+B49+B48+B47</f>
        <v>0</v>
      </c>
      <c r="C52" s="267">
        <f t="shared" si="0"/>
        <v>0</v>
      </c>
      <c r="D52" s="270">
        <f>D51+D50+D49+D48+D47</f>
        <v>0</v>
      </c>
      <c r="E52" s="268">
        <f t="shared" si="27"/>
        <v>0</v>
      </c>
      <c r="F52" s="271">
        <f>F51+F50+F49+F48+F47</f>
        <v>0</v>
      </c>
      <c r="G52" s="269">
        <f>IF(ISBLANK(F52),"  ",IF(F82&gt;0,F52/F82,IF(F52&gt;0,1,0)))</f>
        <v>0</v>
      </c>
      <c r="H52" s="215">
        <f>H51+H50+H49+H48+H47</f>
        <v>0</v>
      </c>
      <c r="I52" s="267">
        <f t="shared" si="28"/>
        <v>0</v>
      </c>
      <c r="J52" s="270">
        <f>J51+J50+J49+J48+J47</f>
        <v>0</v>
      </c>
      <c r="K52" s="268">
        <f t="shared" si="29"/>
        <v>0</v>
      </c>
      <c r="L52" s="271">
        <f>L51+L50+L49+L48+L47</f>
        <v>0</v>
      </c>
      <c r="M52" s="269">
        <f>IF(ISBLANK(L52),"  ",IF(L82&gt;0,L52/L82,IF(L52&gt;0,1,0)))</f>
        <v>0</v>
      </c>
    </row>
    <row r="53" spans="1:13" s="151" customFormat="1" ht="15" customHeight="1" x14ac:dyDescent="0.25">
      <c r="A53" s="220" t="s">
        <v>412</v>
      </c>
      <c r="B53" s="272">
        <f>Revenue!H109</f>
        <v>0</v>
      </c>
      <c r="C53" s="267">
        <f t="shared" si="0"/>
        <v>0</v>
      </c>
      <c r="D53" s="290">
        <f>Revenue!I109</f>
        <v>0</v>
      </c>
      <c r="E53" s="268">
        <f t="shared" si="27"/>
        <v>0</v>
      </c>
      <c r="F53" s="273">
        <f>D53+B53</f>
        <v>0</v>
      </c>
      <c r="G53" s="269">
        <f>IF(ISBLANK(F53),"  ",IF(F82&gt;0,F53/F82,IF(F53&gt;0,1,0)))</f>
        <v>0</v>
      </c>
      <c r="H53" s="272">
        <f>Revenue!J109</f>
        <v>0</v>
      </c>
      <c r="I53" s="267">
        <f t="shared" si="28"/>
        <v>0</v>
      </c>
      <c r="J53" s="272">
        <f>Revenue!K109</f>
        <v>0</v>
      </c>
      <c r="K53" s="268">
        <f t="shared" si="29"/>
        <v>0</v>
      </c>
      <c r="L53" s="273">
        <f>J53+H53</f>
        <v>0</v>
      </c>
      <c r="M53" s="269">
        <f>IF(ISBLANK(L53),"  ",IF(L82&gt;0,L53/L82,IF(L53&gt;0,1,0)))</f>
        <v>0</v>
      </c>
    </row>
    <row r="54" spans="1:13" ht="15" customHeight="1" x14ac:dyDescent="0.25">
      <c r="A54" s="197" t="s">
        <v>211</v>
      </c>
      <c r="B54" s="274"/>
      <c r="C54" s="275" t="s">
        <v>117</v>
      </c>
      <c r="D54" s="256"/>
      <c r="E54" s="276" t="s">
        <v>117</v>
      </c>
      <c r="F54" s="135"/>
      <c r="G54" s="277" t="s">
        <v>117</v>
      </c>
      <c r="H54" s="274"/>
      <c r="I54" s="275" t="s">
        <v>117</v>
      </c>
      <c r="J54" s="256"/>
      <c r="K54" s="276" t="s">
        <v>117</v>
      </c>
      <c r="L54" s="135"/>
      <c r="M54" s="277" t="s">
        <v>117</v>
      </c>
    </row>
    <row r="55" spans="1:13" ht="15" customHeight="1" x14ac:dyDescent="0.2">
      <c r="A55" s="195" t="s">
        <v>242</v>
      </c>
      <c r="B55" s="274">
        <f>Revenue!H7</f>
        <v>29875091</v>
      </c>
      <c r="C55" s="250">
        <f t="shared" si="0"/>
        <v>1</v>
      </c>
      <c r="D55" s="256">
        <f>Revenue!I7</f>
        <v>0</v>
      </c>
      <c r="E55" s="252">
        <f t="shared" ref="E55:E73" si="30">IF(ISBLANK(D55),"  ",IF(F55&gt;0,D55/F55,IF(D55&gt;0,1,0)))</f>
        <v>0</v>
      </c>
      <c r="F55" s="278">
        <f t="shared" ref="F55:F60" si="31">D55+B55</f>
        <v>29875091</v>
      </c>
      <c r="G55" s="254">
        <f>IF(ISBLANK(F55),"  ",IF(F82&gt;0,F55/F82,IF(F55&gt;0,1,0)))</f>
        <v>0.19629947153780664</v>
      </c>
      <c r="H55" s="274">
        <f>Revenue!J7</f>
        <v>30375478</v>
      </c>
      <c r="I55" s="250">
        <f t="shared" ref="I55:I73" si="32">IF(ISBLANK(H55),"  ",IF(L55&gt;0,H55/L55,IF(H55&gt;0,1,0)))</f>
        <v>1</v>
      </c>
      <c r="J55" s="256">
        <f>Revenue!K7</f>
        <v>0</v>
      </c>
      <c r="K55" s="252">
        <f t="shared" ref="K55:K73" si="33">IF(ISBLANK(J55),"  ",IF(L55&gt;0,J55/L55,IF(J55&gt;0,1,0)))</f>
        <v>0</v>
      </c>
      <c r="L55" s="278">
        <f t="shared" ref="L55:L61" si="34">J55+H55</f>
        <v>30375478</v>
      </c>
      <c r="M55" s="254">
        <f>IF(ISBLANK(L55),"  ",IF(L82&gt;0,L55/L82,IF(L55&gt;0,1,0)))</f>
        <v>0.19213029005429721</v>
      </c>
    </row>
    <row r="56" spans="1:13" ht="15" customHeight="1" x14ac:dyDescent="0.2">
      <c r="A56" s="206" t="s">
        <v>243</v>
      </c>
      <c r="B56" s="222">
        <f>Revenue!H19</f>
        <v>2515452</v>
      </c>
      <c r="C56" s="255">
        <f t="shared" si="0"/>
        <v>1</v>
      </c>
      <c r="D56" s="260">
        <f>Revenue!I19</f>
        <v>0</v>
      </c>
      <c r="E56" s="257">
        <f t="shared" si="30"/>
        <v>0</v>
      </c>
      <c r="F56" s="279">
        <f t="shared" si="31"/>
        <v>2515452</v>
      </c>
      <c r="G56" s="259">
        <f>IF(ISBLANK(F56),"  ",IF(F82&gt;0,F56/F82,IF(F56&gt;0,1,0)))</f>
        <v>1.652821403217546E-2</v>
      </c>
      <c r="H56" s="222">
        <f>Revenue!J19</f>
        <v>2682565</v>
      </c>
      <c r="I56" s="255">
        <f t="shared" si="32"/>
        <v>1</v>
      </c>
      <c r="J56" s="260">
        <f>Revenue!K19</f>
        <v>0</v>
      </c>
      <c r="K56" s="257">
        <f t="shared" si="33"/>
        <v>0</v>
      </c>
      <c r="L56" s="279">
        <f t="shared" si="34"/>
        <v>2682565</v>
      </c>
      <c r="M56" s="259">
        <f>IF(ISBLANK(L56),"  ",IF(L82&gt;0,L56/L82,IF(L56&gt;0,1,0)))</f>
        <v>1.6967699785317151E-2</v>
      </c>
    </row>
    <row r="57" spans="1:13" ht="15" customHeight="1" x14ac:dyDescent="0.2">
      <c r="A57" s="280" t="s">
        <v>244</v>
      </c>
      <c r="B57" s="281">
        <f>Revenue!H9</f>
        <v>1150000</v>
      </c>
      <c r="C57" s="255">
        <f t="shared" si="0"/>
        <v>1</v>
      </c>
      <c r="D57" s="282">
        <f>Revenue!I9</f>
        <v>0</v>
      </c>
      <c r="E57" s="257">
        <f t="shared" si="30"/>
        <v>0</v>
      </c>
      <c r="F57" s="283">
        <f t="shared" si="31"/>
        <v>1150000</v>
      </c>
      <c r="G57" s="259">
        <f>IF(ISBLANK(F57),"  ",IF(F82&gt;0,F57/F82,IF(F57&gt;0,1,0)))</f>
        <v>7.5562746325518347E-3</v>
      </c>
      <c r="H57" s="281">
        <f>Revenue!J9</f>
        <v>1144000</v>
      </c>
      <c r="I57" s="255">
        <f t="shared" si="32"/>
        <v>1</v>
      </c>
      <c r="J57" s="282">
        <f>Revenue!K9</f>
        <v>0</v>
      </c>
      <c r="K57" s="257">
        <f t="shared" si="33"/>
        <v>0</v>
      </c>
      <c r="L57" s="283">
        <f t="shared" si="34"/>
        <v>1144000</v>
      </c>
      <c r="M57" s="259">
        <f>IF(ISBLANK(L57),"  ",IF(L82&gt;0,L57/L82,IF(L57&gt;0,1,0)))</f>
        <v>7.236003062144932E-3</v>
      </c>
    </row>
    <row r="58" spans="1:13" ht="15" customHeight="1" x14ac:dyDescent="0.2">
      <c r="A58" s="280" t="s">
        <v>245</v>
      </c>
      <c r="B58" s="281">
        <f>Revenue!H10</f>
        <v>630000</v>
      </c>
      <c r="C58" s="255">
        <f t="shared" si="0"/>
        <v>1</v>
      </c>
      <c r="D58" s="282">
        <f>Revenue!I10</f>
        <v>0</v>
      </c>
      <c r="E58" s="257">
        <f t="shared" si="30"/>
        <v>0</v>
      </c>
      <c r="F58" s="283">
        <f t="shared" si="31"/>
        <v>630000</v>
      </c>
      <c r="G58" s="259">
        <f>IF(ISBLANK(F58),"  ",IF(F82&gt;0,F58/F82,IF(F58&gt;0,1,0)))</f>
        <v>4.1395243639197003E-3</v>
      </c>
      <c r="H58" s="281">
        <f>Revenue!J10</f>
        <v>629200</v>
      </c>
      <c r="I58" s="255">
        <f t="shared" si="32"/>
        <v>1</v>
      </c>
      <c r="J58" s="282">
        <f>Revenue!K10</f>
        <v>0</v>
      </c>
      <c r="K58" s="257">
        <f t="shared" si="33"/>
        <v>0</v>
      </c>
      <c r="L58" s="283">
        <f t="shared" si="34"/>
        <v>629200</v>
      </c>
      <c r="M58" s="259">
        <f>IF(ISBLANK(L58),"  ",IF(L82&gt;0,L58/L82,IF(L58&gt;0,1,0)))</f>
        <v>3.9798016841797127E-3</v>
      </c>
    </row>
    <row r="59" spans="1:13" ht="15" customHeight="1" x14ac:dyDescent="0.2">
      <c r="A59" s="280" t="s">
        <v>411</v>
      </c>
      <c r="B59" s="281">
        <v>0</v>
      </c>
      <c r="C59" s="255">
        <f>IF(ISBLANK(B59),"  ",IF(F59&gt;0,B59/F59,IF(B59&gt;0,1,0)))</f>
        <v>0</v>
      </c>
      <c r="D59" s="282">
        <f>Athletics!V13</f>
        <v>1148484</v>
      </c>
      <c r="E59" s="257">
        <f>IF(ISBLANK(D59),"  ",IF(F59&gt;0,D59/F59,IF(D59&gt;0,1,0)))</f>
        <v>1</v>
      </c>
      <c r="F59" s="283">
        <f t="shared" si="31"/>
        <v>1148484</v>
      </c>
      <c r="G59" s="259">
        <f>IF(ISBLANK(F59),"  ",IF(F84&gt;0,F59/F84,IF(F59&gt;0,1,0)))</f>
        <v>1</v>
      </c>
      <c r="H59" s="281">
        <v>0</v>
      </c>
      <c r="I59" s="255">
        <f>IF(ISBLANK(H59),"  ",IF(L59&gt;0,H59/L59,IF(H59&gt;0,1,0)))</f>
        <v>0</v>
      </c>
      <c r="J59" s="282">
        <f>Athletics!W13</f>
        <v>1148484</v>
      </c>
      <c r="K59" s="257">
        <f>IF(ISBLANK(J59),"  ",IF(L59&gt;0,J59/L59,IF(J59&gt;0,1,0)))</f>
        <v>1</v>
      </c>
      <c r="L59" s="283">
        <f t="shared" si="34"/>
        <v>1148484</v>
      </c>
      <c r="M59" s="259">
        <f>IF(ISBLANK(L59),"  ",IF(L84&gt;0,L59/L84,IF(L59&gt;0,1,0)))</f>
        <v>1</v>
      </c>
    </row>
    <row r="60" spans="1:13" ht="15" customHeight="1" x14ac:dyDescent="0.2">
      <c r="A60" s="206" t="s">
        <v>252</v>
      </c>
      <c r="B60" s="222">
        <f>Revenue!H11+Revenue!H12+Revenue!H14+Revenue!H15+Revenue!H17+Revenue!H18+Revenue!H22+Revenue!H23+Revenue!H13+Revenue!H16</f>
        <v>1583000</v>
      </c>
      <c r="C60" s="255">
        <f t="shared" si="0"/>
        <v>0.22264256613630479</v>
      </c>
      <c r="D60" s="260">
        <f>Revenue!I11+Revenue!I12+Revenue!I14+Revenue!I15+Revenue!I17+Revenue!I18+Revenue!I22+Revenue!I23+Revenue!I13+Revenue!I16</f>
        <v>5527051</v>
      </c>
      <c r="E60" s="257">
        <f t="shared" si="30"/>
        <v>0.77735743386369516</v>
      </c>
      <c r="F60" s="279">
        <f t="shared" si="31"/>
        <v>7110051</v>
      </c>
      <c r="G60" s="259">
        <f>IF(ISBLANK(F60),"  ",IF(F82&gt;0,F60/F82,IF(F60&gt;0,1,0)))</f>
        <v>4.6717824354304174E-2</v>
      </c>
      <c r="H60" s="222">
        <f>Revenue!J11+Revenue!J12+Revenue!J14+Revenue!J15+Revenue!J17+Revenue!J18+Revenue!J22+Revenue!J23+Revenue!J13+Revenue!J16</f>
        <v>1398000</v>
      </c>
      <c r="I60" s="255">
        <f t="shared" si="32"/>
        <v>0.19877131459783359</v>
      </c>
      <c r="J60" s="260">
        <f>Revenue!K11+Revenue!K12+Revenue!K14+Revenue!K15+Revenue!K17+Revenue!K18+Revenue!K22+Revenue!K23+Revenue!K13+Revenue!K16</f>
        <v>5635208</v>
      </c>
      <c r="K60" s="257">
        <f t="shared" si="33"/>
        <v>0.80122868540216641</v>
      </c>
      <c r="L60" s="279">
        <f t="shared" si="34"/>
        <v>7033208</v>
      </c>
      <c r="M60" s="259">
        <f>IF(ISBLANK(L60),"  ",IF(L82&gt;0,L60/L82,IF(L60&gt;0,1,0)))</f>
        <v>4.4486289007606851E-2</v>
      </c>
    </row>
    <row r="61" spans="1:13" s="151" customFormat="1" ht="15" customHeight="1" x14ac:dyDescent="0.25">
      <c r="A61" s="220" t="s">
        <v>216</v>
      </c>
      <c r="B61" s="225">
        <f>B60+B58+B57+B56+B55</f>
        <v>35753543</v>
      </c>
      <c r="C61" s="267">
        <f t="shared" si="0"/>
        <v>0.8426660367213259</v>
      </c>
      <c r="D61" s="270">
        <f>D60+D58+D57+D56+D55+D59</f>
        <v>6675535</v>
      </c>
      <c r="E61" s="268">
        <f t="shared" si="30"/>
        <v>0.15733396327867413</v>
      </c>
      <c r="F61" s="284">
        <f>F60+F58+F57+F56+F55+F59</f>
        <v>42429078</v>
      </c>
      <c r="G61" s="269">
        <f>IF(ISBLANK(F61),"  ",IF(F82&gt;0,F61/F82,IF(F61&gt;0,1,0)))</f>
        <v>0.27878762241214183</v>
      </c>
      <c r="H61" s="225">
        <f>H60+H58+H57+H56+H55</f>
        <v>36229243</v>
      </c>
      <c r="I61" s="267">
        <f t="shared" si="32"/>
        <v>0.84228716315220065</v>
      </c>
      <c r="J61" s="270">
        <f>J60+J58+J57+J56+J55+J59</f>
        <v>6783692</v>
      </c>
      <c r="K61" s="268">
        <f t="shared" si="33"/>
        <v>0.15771283684779938</v>
      </c>
      <c r="L61" s="279">
        <f t="shared" si="34"/>
        <v>43012935</v>
      </c>
      <c r="M61" s="269">
        <f>IF(ISBLANK(L61),"  ",IF(L82&gt;0,L61/L82,IF(L61&gt;0,1,0)))</f>
        <v>0.27206444875160918</v>
      </c>
    </row>
    <row r="62" spans="1:13" ht="15" customHeight="1" x14ac:dyDescent="0.2">
      <c r="A62" s="249" t="s">
        <v>217</v>
      </c>
      <c r="B62" s="285">
        <f>Revenue!H26</f>
        <v>0</v>
      </c>
      <c r="C62" s="255">
        <f t="shared" si="0"/>
        <v>0</v>
      </c>
      <c r="D62" s="286">
        <f>Revenue!I26</f>
        <v>0</v>
      </c>
      <c r="E62" s="257">
        <f t="shared" si="30"/>
        <v>0</v>
      </c>
      <c r="F62" s="287">
        <f t="shared" ref="F62:F71" si="35">D62+B62</f>
        <v>0</v>
      </c>
      <c r="G62" s="259">
        <f>IF(ISBLANK(F62),"  ",IF(F82&gt;0,F62/F82,IF(F62&gt;0,1,0)))</f>
        <v>0</v>
      </c>
      <c r="H62" s="285">
        <f>Revenue!J26</f>
        <v>0</v>
      </c>
      <c r="I62" s="255">
        <f t="shared" si="32"/>
        <v>0</v>
      </c>
      <c r="J62" s="286">
        <f>Revenue!K26</f>
        <v>0</v>
      </c>
      <c r="K62" s="257">
        <f t="shared" si="33"/>
        <v>0</v>
      </c>
      <c r="L62" s="287">
        <f t="shared" ref="L62:L72" si="36">J62+H62</f>
        <v>0</v>
      </c>
      <c r="M62" s="259">
        <f>IF(ISBLANK(L62),"  ",IF(L82&gt;0,L62/L82,IF(L62&gt;0,1,0)))</f>
        <v>0</v>
      </c>
    </row>
    <row r="63" spans="1:13" ht="15" customHeight="1" x14ac:dyDescent="0.2">
      <c r="A63" s="288" t="s">
        <v>246</v>
      </c>
      <c r="B63" s="207">
        <f>Revenue!H27</f>
        <v>0</v>
      </c>
      <c r="C63" s="255">
        <f t="shared" si="0"/>
        <v>0</v>
      </c>
      <c r="D63" s="260">
        <f>Revenue!I27</f>
        <v>0</v>
      </c>
      <c r="E63" s="257">
        <f t="shared" si="30"/>
        <v>0</v>
      </c>
      <c r="F63" s="245">
        <f t="shared" si="35"/>
        <v>0</v>
      </c>
      <c r="G63" s="259">
        <f>IF(ISBLANK(F63),"  ",IF(F82&gt;0,F63/F82,IF(F63&gt;0,1,0)))</f>
        <v>0</v>
      </c>
      <c r="H63" s="207">
        <f>Revenue!J27</f>
        <v>0</v>
      </c>
      <c r="I63" s="255">
        <f t="shared" si="32"/>
        <v>0</v>
      </c>
      <c r="J63" s="260">
        <f>Revenue!K27</f>
        <v>0</v>
      </c>
      <c r="K63" s="257">
        <f t="shared" si="33"/>
        <v>0</v>
      </c>
      <c r="L63" s="245">
        <f t="shared" si="36"/>
        <v>0</v>
      </c>
      <c r="M63" s="259">
        <f>IF(ISBLANK(L63),"  ",IF(L82&gt;0,L63/L82,IF(L63&gt;0,1,0)))</f>
        <v>0</v>
      </c>
    </row>
    <row r="64" spans="1:13" ht="15" customHeight="1" x14ac:dyDescent="0.2">
      <c r="A64" s="195" t="s">
        <v>218</v>
      </c>
      <c r="B64" s="207">
        <f>Revenue!H28</f>
        <v>0</v>
      </c>
      <c r="C64" s="255">
        <f t="shared" si="0"/>
        <v>0</v>
      </c>
      <c r="D64" s="260">
        <f>Revenue!I28</f>
        <v>0</v>
      </c>
      <c r="E64" s="257">
        <f t="shared" si="30"/>
        <v>0</v>
      </c>
      <c r="F64" s="245">
        <f t="shared" si="35"/>
        <v>0</v>
      </c>
      <c r="G64" s="259">
        <f>IF(ISBLANK(F64),"  ",IF(F82&gt;0,F64/F82,IF(F64&gt;0,1,0)))</f>
        <v>0</v>
      </c>
      <c r="H64" s="207">
        <f>Revenue!J28</f>
        <v>0</v>
      </c>
      <c r="I64" s="255">
        <f t="shared" si="32"/>
        <v>0</v>
      </c>
      <c r="J64" s="260">
        <f>Revenue!K28</f>
        <v>0</v>
      </c>
      <c r="K64" s="257">
        <f t="shared" si="33"/>
        <v>0</v>
      </c>
      <c r="L64" s="245">
        <f t="shared" si="36"/>
        <v>0</v>
      </c>
      <c r="M64" s="259">
        <f>IF(ISBLANK(L64),"  ",IF(L82&gt;0,L64/L82,IF(L64&gt;0,1,0)))</f>
        <v>0</v>
      </c>
    </row>
    <row r="65" spans="1:13" ht="15" customHeight="1" x14ac:dyDescent="0.2">
      <c r="A65" s="209" t="s">
        <v>219</v>
      </c>
      <c r="B65" s="207">
        <f>Revenue!H74</f>
        <v>0</v>
      </c>
      <c r="C65" s="255">
        <f t="shared" si="0"/>
        <v>0</v>
      </c>
      <c r="D65" s="260">
        <f>Revenue!I74</f>
        <v>1000000</v>
      </c>
      <c r="E65" s="257">
        <f t="shared" si="30"/>
        <v>1</v>
      </c>
      <c r="F65" s="245">
        <f t="shared" si="35"/>
        <v>1000000</v>
      </c>
      <c r="G65" s="259">
        <f>IF(ISBLANK(F65),"  ",IF(F82&gt;0,F65/F82,IF(F65&gt;0,1,0)))</f>
        <v>6.5706735935233346E-3</v>
      </c>
      <c r="H65" s="207">
        <f>Revenue!J74</f>
        <v>0</v>
      </c>
      <c r="I65" s="255">
        <f t="shared" si="32"/>
        <v>0</v>
      </c>
      <c r="J65" s="260">
        <f>Revenue!K74</f>
        <v>1500000</v>
      </c>
      <c r="K65" s="257">
        <f t="shared" si="33"/>
        <v>1</v>
      </c>
      <c r="L65" s="245">
        <f t="shared" si="36"/>
        <v>1500000</v>
      </c>
      <c r="M65" s="259">
        <f>IF(ISBLANK(L65),"  ",IF(L82&gt;0,L65/L82,IF(L65&gt;0,1,0)))</f>
        <v>9.4877662528124115E-3</v>
      </c>
    </row>
    <row r="66" spans="1:13" ht="15" customHeight="1" x14ac:dyDescent="0.2">
      <c r="A66" s="288" t="s">
        <v>220</v>
      </c>
      <c r="B66" s="207">
        <f>Revenue!H29</f>
        <v>0</v>
      </c>
      <c r="C66" s="255">
        <f t="shared" si="0"/>
        <v>0</v>
      </c>
      <c r="D66" s="260">
        <f>Revenue!I29</f>
        <v>0</v>
      </c>
      <c r="E66" s="257">
        <f t="shared" si="30"/>
        <v>0</v>
      </c>
      <c r="F66" s="245">
        <f t="shared" si="35"/>
        <v>0</v>
      </c>
      <c r="G66" s="259">
        <f>IF(ISBLANK(F66),"  ",IF(F82&gt;0,F66/F82,IF(F66&gt;0,1,0)))</f>
        <v>0</v>
      </c>
      <c r="H66" s="207">
        <f>Revenue!J29</f>
        <v>0</v>
      </c>
      <c r="I66" s="255">
        <f t="shared" si="32"/>
        <v>0</v>
      </c>
      <c r="J66" s="260">
        <f>Revenue!K29</f>
        <v>0</v>
      </c>
      <c r="K66" s="257">
        <f t="shared" si="33"/>
        <v>0</v>
      </c>
      <c r="L66" s="245">
        <f t="shared" si="36"/>
        <v>0</v>
      </c>
      <c r="M66" s="259">
        <f>IF(ISBLANK(L66),"  ",IF(L82&gt;0,L66/L82,IF(L66&gt;0,1,0)))</f>
        <v>0</v>
      </c>
    </row>
    <row r="67" spans="1:13" ht="15" customHeight="1" x14ac:dyDescent="0.2">
      <c r="A67" s="288" t="s">
        <v>221</v>
      </c>
      <c r="B67" s="207">
        <v>0</v>
      </c>
      <c r="C67" s="255">
        <f t="shared" si="0"/>
        <v>0</v>
      </c>
      <c r="D67" s="260">
        <f>Athletics!V24-Athletics!V21-Athletics!V13-Athletics!V23</f>
        <v>6522866</v>
      </c>
      <c r="E67" s="257">
        <f t="shared" si="30"/>
        <v>1</v>
      </c>
      <c r="F67" s="245">
        <f t="shared" si="35"/>
        <v>6522866</v>
      </c>
      <c r="G67" s="259">
        <f>IF(ISBLANK(F67),"  ",IF(F82&gt;0,F67/F82,IF(F67&gt;0,1,0)))</f>
        <v>4.285962338029118E-2</v>
      </c>
      <c r="H67" s="207">
        <v>0</v>
      </c>
      <c r="I67" s="255">
        <f t="shared" si="32"/>
        <v>0</v>
      </c>
      <c r="J67" s="260">
        <f>Athletics!W24-Athletics!W21-Athletics!W13-Athletics!W23</f>
        <v>7619893</v>
      </c>
      <c r="K67" s="257">
        <f t="shared" si="33"/>
        <v>1</v>
      </c>
      <c r="L67" s="245">
        <f t="shared" si="36"/>
        <v>7619893</v>
      </c>
      <c r="M67" s="259">
        <f>IF(ISBLANK(L67),"  ",IF(L82&gt;0,L67/L82,IF(L67&gt;0,1,0)))</f>
        <v>4.8197175770294351E-2</v>
      </c>
    </row>
    <row r="68" spans="1:13" ht="15" customHeight="1" x14ac:dyDescent="0.2">
      <c r="A68" s="249" t="s">
        <v>247</v>
      </c>
      <c r="B68" s="207">
        <f>Revenue!H85</f>
        <v>0</v>
      </c>
      <c r="C68" s="255">
        <f t="shared" si="0"/>
        <v>0</v>
      </c>
      <c r="D68" s="260">
        <f>Revenue!I85</f>
        <v>25013745</v>
      </c>
      <c r="E68" s="257">
        <f t="shared" si="30"/>
        <v>1</v>
      </c>
      <c r="F68" s="245">
        <f t="shared" si="35"/>
        <v>25013745</v>
      </c>
      <c r="G68" s="259">
        <f>IF(ISBLANK(F68),"  ",IF(F82&gt;0,F68/F82,IF(F68&gt;0,1,0)))</f>
        <v>0.16435715374662635</v>
      </c>
      <c r="H68" s="207">
        <f>Revenue!J85</f>
        <v>0</v>
      </c>
      <c r="I68" s="255">
        <f t="shared" si="32"/>
        <v>0</v>
      </c>
      <c r="J68" s="260">
        <f>Revenue!K85</f>
        <v>26251431</v>
      </c>
      <c r="K68" s="257">
        <f t="shared" si="33"/>
        <v>1</v>
      </c>
      <c r="L68" s="245">
        <f t="shared" si="36"/>
        <v>26251431</v>
      </c>
      <c r="M68" s="259">
        <f>IF(ISBLANK(L68),"  ",IF(L82&gt;0,L68/L82,IF(L68&gt;0,1,0)))</f>
        <v>0.16604496075322236</v>
      </c>
    </row>
    <row r="69" spans="1:13" ht="15" customHeight="1" x14ac:dyDescent="0.2">
      <c r="A69" s="249" t="s">
        <v>248</v>
      </c>
      <c r="B69" s="207">
        <f>Revenue!H79</f>
        <v>0</v>
      </c>
      <c r="C69" s="255">
        <f t="shared" si="0"/>
        <v>0</v>
      </c>
      <c r="D69" s="260">
        <f>Revenue!I79</f>
        <v>0</v>
      </c>
      <c r="E69" s="257">
        <f t="shared" si="30"/>
        <v>0</v>
      </c>
      <c r="F69" s="245">
        <f t="shared" si="35"/>
        <v>0</v>
      </c>
      <c r="G69" s="259">
        <f>IF(ISBLANK(F69),"  ",IF(F82&gt;0,F69/F82,IF(F69&gt;0,1,0)))</f>
        <v>0</v>
      </c>
      <c r="H69" s="207">
        <f>Revenue!J79</f>
        <v>0</v>
      </c>
      <c r="I69" s="255">
        <f t="shared" si="32"/>
        <v>0</v>
      </c>
      <c r="J69" s="260">
        <f>Revenue!K79</f>
        <v>0</v>
      </c>
      <c r="K69" s="257">
        <f t="shared" si="33"/>
        <v>0</v>
      </c>
      <c r="L69" s="245">
        <f t="shared" si="36"/>
        <v>0</v>
      </c>
      <c r="M69" s="259">
        <f>IF(ISBLANK(L69),"  ",IF(L82&gt;0,L69/L82,IF(L69&gt;0,1,0)))</f>
        <v>0</v>
      </c>
    </row>
    <row r="70" spans="1:13" ht="15" customHeight="1" x14ac:dyDescent="0.2">
      <c r="A70" s="195" t="s">
        <v>249</v>
      </c>
      <c r="B70" s="207">
        <f>Revenue!H76+Revenue!H75</f>
        <v>0</v>
      </c>
      <c r="C70" s="255">
        <f t="shared" si="0"/>
        <v>0</v>
      </c>
      <c r="D70" s="260">
        <f>Revenue!I76+Revenue!I75</f>
        <v>250000</v>
      </c>
      <c r="E70" s="257">
        <f t="shared" si="30"/>
        <v>1</v>
      </c>
      <c r="F70" s="245">
        <f t="shared" si="35"/>
        <v>250000</v>
      </c>
      <c r="G70" s="259">
        <f>IF(ISBLANK(F70),"  ",IF(F82&gt;0,F70/F82,IF(F70&gt;0,1,0)))</f>
        <v>1.6426683983808337E-3</v>
      </c>
      <c r="H70" s="207">
        <f>Revenue!J76+Revenue!J75</f>
        <v>0</v>
      </c>
      <c r="I70" s="255">
        <f t="shared" si="32"/>
        <v>0</v>
      </c>
      <c r="J70" s="260">
        <f>Revenue!K76+Revenue!K75</f>
        <v>250000</v>
      </c>
      <c r="K70" s="257">
        <f t="shared" si="33"/>
        <v>1</v>
      </c>
      <c r="L70" s="245">
        <f t="shared" si="36"/>
        <v>250000</v>
      </c>
      <c r="M70" s="259">
        <f>IF(ISBLANK(L70),"  ",IF(L82&gt;0,L70/L82,IF(L70&gt;0,1,0)))</f>
        <v>1.5812943754687351E-3</v>
      </c>
    </row>
    <row r="71" spans="1:13" ht="15" customHeight="1" x14ac:dyDescent="0.2">
      <c r="A71" s="209" t="s">
        <v>222</v>
      </c>
      <c r="B71" s="207">
        <f>Revenue!H30</f>
        <v>716500</v>
      </c>
      <c r="C71" s="255">
        <f t="shared" si="0"/>
        <v>1</v>
      </c>
      <c r="D71" s="260">
        <f>Revenue!I30</f>
        <v>0</v>
      </c>
      <c r="E71" s="257">
        <f t="shared" si="30"/>
        <v>0</v>
      </c>
      <c r="F71" s="245">
        <f t="shared" si="35"/>
        <v>716500</v>
      </c>
      <c r="G71" s="259">
        <f>IF(ISBLANK(F71),"  ",IF(F82&gt;0,F71/F82,IF(F71&gt;0,1,0)))</f>
        <v>4.7078876297594694E-3</v>
      </c>
      <c r="H71" s="207">
        <f>Revenue!J30</f>
        <v>240800</v>
      </c>
      <c r="I71" s="255">
        <f t="shared" si="32"/>
        <v>1</v>
      </c>
      <c r="J71" s="260">
        <f>Revenue!K30</f>
        <v>0</v>
      </c>
      <c r="K71" s="257">
        <f t="shared" si="33"/>
        <v>0</v>
      </c>
      <c r="L71" s="245">
        <f t="shared" si="36"/>
        <v>240800</v>
      </c>
      <c r="M71" s="259">
        <f>IF(ISBLANK(L71),"  ",IF(L82&gt;0,L71/L82,IF(L71&gt;0,1,0)))</f>
        <v>1.5231027424514856E-3</v>
      </c>
    </row>
    <row r="72" spans="1:13" ht="15" customHeight="1" x14ac:dyDescent="0.2">
      <c r="A72" s="249" t="s">
        <v>521</v>
      </c>
      <c r="B72" s="207">
        <f>Revenue!H31</f>
        <v>0</v>
      </c>
      <c r="C72" s="255">
        <f t="shared" si="0"/>
        <v>0</v>
      </c>
      <c r="D72" s="260">
        <f>Revenue!I31</f>
        <v>0</v>
      </c>
      <c r="E72" s="257">
        <f t="shared" si="30"/>
        <v>0</v>
      </c>
      <c r="F72" s="245">
        <f>D72+B72</f>
        <v>0</v>
      </c>
      <c r="G72" s="259">
        <f>IF(ISBLANK(F72),"  ",IF(F83&gt;0,F72/F83,IF(F72&gt;0,1,0)))</f>
        <v>0</v>
      </c>
      <c r="H72" s="207">
        <f>Revenue!J31</f>
        <v>0</v>
      </c>
      <c r="I72" s="255">
        <f t="shared" si="32"/>
        <v>0</v>
      </c>
      <c r="J72" s="260">
        <f>Revenue!K31</f>
        <v>0</v>
      </c>
      <c r="K72" s="257">
        <f t="shared" si="33"/>
        <v>0</v>
      </c>
      <c r="L72" s="245">
        <f t="shared" si="36"/>
        <v>0</v>
      </c>
      <c r="M72" s="259"/>
    </row>
    <row r="73" spans="1:13" s="151" customFormat="1" ht="15" customHeight="1" x14ac:dyDescent="0.25">
      <c r="A73" s="226" t="s">
        <v>223</v>
      </c>
      <c r="B73" s="215">
        <f>B61+SUM(B62:B72)</f>
        <v>36470043</v>
      </c>
      <c r="C73" s="267">
        <f t="shared" si="0"/>
        <v>0.48029753231531358</v>
      </c>
      <c r="D73" s="270">
        <f>D61+SUM(D62:D72)</f>
        <v>39462146</v>
      </c>
      <c r="E73" s="268">
        <f t="shared" si="30"/>
        <v>0.51970246768468642</v>
      </c>
      <c r="F73" s="215">
        <f>F61+SUM(F62:F72)</f>
        <v>75932189</v>
      </c>
      <c r="G73" s="269">
        <f>IF(ISBLANK(F73),"  ",IF(F82&gt;0,F73/F82,IF(F73&gt;0,1,0)))</f>
        <v>0.49892562916072297</v>
      </c>
      <c r="H73" s="215">
        <f>H61+SUM(H62:H72)</f>
        <v>36470043</v>
      </c>
      <c r="I73" s="267">
        <f t="shared" si="32"/>
        <v>0.46237737838015436</v>
      </c>
      <c r="J73" s="270">
        <f>J61+SUM(J62:J72)</f>
        <v>42405016</v>
      </c>
      <c r="K73" s="268">
        <f t="shared" si="33"/>
        <v>0.53762262161984564</v>
      </c>
      <c r="L73" s="215">
        <f>L61+SUM(L62:L72)</f>
        <v>78875059</v>
      </c>
      <c r="M73" s="269">
        <f>IF(ISBLANK(L73),"  ",IF(L82&gt;0,L73/L82,IF(L73&gt;0,1,0)))</f>
        <v>0.49889874864585854</v>
      </c>
    </row>
    <row r="74" spans="1:13" ht="15" customHeight="1" x14ac:dyDescent="0.25">
      <c r="A74" s="197" t="s">
        <v>224</v>
      </c>
      <c r="B74" s="222"/>
      <c r="C74" s="264" t="s">
        <v>117</v>
      </c>
      <c r="D74" s="260"/>
      <c r="E74" s="265" t="s">
        <v>117</v>
      </c>
      <c r="F74" s="245"/>
      <c r="G74" s="266" t="s">
        <v>117</v>
      </c>
      <c r="H74" s="222"/>
      <c r="I74" s="264" t="s">
        <v>117</v>
      </c>
      <c r="J74" s="260"/>
      <c r="K74" s="265" t="s">
        <v>117</v>
      </c>
      <c r="L74" s="245"/>
      <c r="M74" s="266" t="s">
        <v>117</v>
      </c>
    </row>
    <row r="75" spans="1:13" ht="15" customHeight="1" x14ac:dyDescent="0.2">
      <c r="A75" s="195" t="s">
        <v>225</v>
      </c>
      <c r="B75" s="134">
        <f>Revenue!H65</f>
        <v>0</v>
      </c>
      <c r="C75" s="250">
        <f t="shared" si="0"/>
        <v>0</v>
      </c>
      <c r="D75" s="256">
        <f>Revenue!I65</f>
        <v>0</v>
      </c>
      <c r="E75" s="252">
        <f>IF(ISBLANK(D75),"  ",IF(F75&gt;0,D75/F75,IF(D75&gt;0,1,0)))</f>
        <v>0</v>
      </c>
      <c r="F75" s="135">
        <f>D75+B75</f>
        <v>0</v>
      </c>
      <c r="G75" s="254">
        <f>IF(ISBLANK(F75),"  ",IF(F82&gt;0,F75/F82,IF(F75&gt;0,1,0)))</f>
        <v>0</v>
      </c>
      <c r="H75" s="134">
        <f>Revenue!J65</f>
        <v>0</v>
      </c>
      <c r="I75" s="250">
        <f>IF(ISBLANK(H75),"  ",IF(L75&gt;0,H75/L75,IF(H75&gt;0,1,0)))</f>
        <v>0</v>
      </c>
      <c r="J75" s="256">
        <f>Revenue!K65</f>
        <v>0</v>
      </c>
      <c r="K75" s="252">
        <f>IF(ISBLANK(J75),"  ",IF(L75&gt;0,J75/L75,IF(J75&gt;0,1,0)))</f>
        <v>0</v>
      </c>
      <c r="L75" s="135">
        <f>J75+H75</f>
        <v>0</v>
      </c>
      <c r="M75" s="254">
        <f>IF(ISBLANK(L75),"  ",IF(L82&gt;0,L75/L82,IF(L75&gt;0,1,0)))</f>
        <v>0</v>
      </c>
    </row>
    <row r="76" spans="1:13" ht="15" customHeight="1" x14ac:dyDescent="0.2">
      <c r="A76" s="206" t="s">
        <v>226</v>
      </c>
      <c r="B76" s="207">
        <f>Revenue!H66</f>
        <v>0</v>
      </c>
      <c r="C76" s="255">
        <f t="shared" si="0"/>
        <v>0</v>
      </c>
      <c r="D76" s="260">
        <f>Revenue!I66</f>
        <v>0</v>
      </c>
      <c r="E76" s="257">
        <f>IF(ISBLANK(D76),"  ",IF(F76&gt;0,D76/F76,IF(D76&gt;0,1,0)))</f>
        <v>0</v>
      </c>
      <c r="F76" s="245">
        <f>D76+B76</f>
        <v>0</v>
      </c>
      <c r="G76" s="259">
        <f>IF(ISBLANK(F76),"  ",IF(F82&gt;0,F76/F82,IF(F76&gt;0,1,0)))</f>
        <v>0</v>
      </c>
      <c r="H76" s="207">
        <f>Revenue!J66</f>
        <v>0</v>
      </c>
      <c r="I76" s="255">
        <f>IF(ISBLANK(H76),"  ",IF(L76&gt;0,H76/L76,IF(H76&gt;0,1,0)))</f>
        <v>0</v>
      </c>
      <c r="J76" s="260">
        <f>Revenue!K66</f>
        <v>0</v>
      </c>
      <c r="K76" s="257">
        <f>IF(ISBLANK(J76),"  ",IF(L76&gt;0,J76/L76,IF(J76&gt;0,1,0)))</f>
        <v>0</v>
      </c>
      <c r="L76" s="245">
        <f>J76+H76</f>
        <v>0</v>
      </c>
      <c r="M76" s="259">
        <f>IF(ISBLANK(L76),"  ",IF(L82&gt;0,L76/L82,IF(L76&gt;0,1,0)))</f>
        <v>0</v>
      </c>
    </row>
    <row r="77" spans="1:13" ht="15" customHeight="1" x14ac:dyDescent="0.25">
      <c r="A77" s="221" t="s">
        <v>227</v>
      </c>
      <c r="B77" s="222"/>
      <c r="C77" s="264" t="s">
        <v>117</v>
      </c>
      <c r="D77" s="260"/>
      <c r="E77" s="265" t="s">
        <v>117</v>
      </c>
      <c r="F77" s="245"/>
      <c r="G77" s="266" t="s">
        <v>117</v>
      </c>
      <c r="H77" s="222"/>
      <c r="I77" s="264" t="s">
        <v>117</v>
      </c>
      <c r="J77" s="260"/>
      <c r="K77" s="265" t="s">
        <v>117</v>
      </c>
      <c r="L77" s="245"/>
      <c r="M77" s="266" t="s">
        <v>117</v>
      </c>
    </row>
    <row r="78" spans="1:13" ht="15" customHeight="1" x14ac:dyDescent="0.2">
      <c r="A78" s="195" t="s">
        <v>228</v>
      </c>
      <c r="B78" s="134">
        <f>Revenue!H67</f>
        <v>0</v>
      </c>
      <c r="C78" s="250">
        <f t="shared" si="0"/>
        <v>0</v>
      </c>
      <c r="D78" s="256">
        <f>Revenue!I67</f>
        <v>19000000</v>
      </c>
      <c r="E78" s="252">
        <f>IF(ISBLANK(D78),"  ",IF(F78&gt;0,D78/F78,IF(D78&gt;0,1,0)))</f>
        <v>1</v>
      </c>
      <c r="F78" s="135">
        <f>D78+B78</f>
        <v>19000000</v>
      </c>
      <c r="G78" s="254">
        <f>IF(ISBLANK(F78),"  ",IF(F82&gt;0,F78/F82,IF(F78&gt;0,1,0)))</f>
        <v>0.12484279827694335</v>
      </c>
      <c r="H78" s="134">
        <f>Revenue!J67</f>
        <v>0</v>
      </c>
      <c r="I78" s="250">
        <f>IF(ISBLANK(H78),"  ",IF(L78&gt;0,H78/L78,IF(H78&gt;0,1,0)))</f>
        <v>0</v>
      </c>
      <c r="J78" s="256">
        <f>Revenue!K67</f>
        <v>20000000</v>
      </c>
      <c r="K78" s="252">
        <f>IF(ISBLANK(J78),"  ",IF(L78&gt;0,J78/L78,IF(J78&gt;0,1,0)))</f>
        <v>1</v>
      </c>
      <c r="L78" s="135">
        <f>J78+H78</f>
        <v>20000000</v>
      </c>
      <c r="M78" s="254">
        <f>IF(ISBLANK(L78),"  ",IF(L82&gt;0,L78/L82,IF(L78&gt;0,1,0)))</f>
        <v>0.1265035500374988</v>
      </c>
    </row>
    <row r="79" spans="1:13" ht="15" customHeight="1" x14ac:dyDescent="0.2">
      <c r="A79" s="206" t="s">
        <v>251</v>
      </c>
      <c r="B79" s="207">
        <f>Revenue!H68+Revenue!H73</f>
        <v>0</v>
      </c>
      <c r="C79" s="255">
        <f t="shared" si="0"/>
        <v>0</v>
      </c>
      <c r="D79" s="260">
        <f>Revenue!I68+Revenue!I73</f>
        <v>38000000</v>
      </c>
      <c r="E79" s="257">
        <f>IF(ISBLANK(D79),"  ",IF(F79&gt;0,D79/F79,IF(D79&gt;0,1,0)))</f>
        <v>1</v>
      </c>
      <c r="F79" s="245">
        <f>D79+B79</f>
        <v>38000000</v>
      </c>
      <c r="G79" s="259">
        <f>IF(ISBLANK(F79),"  ",IF(F82&gt;0,F79/F82,IF(F79&gt;0,1,0)))</f>
        <v>0.2496855965538867</v>
      </c>
      <c r="H79" s="207">
        <f>Revenue!J68+Revenue!J73</f>
        <v>0</v>
      </c>
      <c r="I79" s="255">
        <f>IF(ISBLANK(H79),"  ",IF(L79&gt;0,H79/L79,IF(H79&gt;0,1,0)))</f>
        <v>0</v>
      </c>
      <c r="J79" s="260">
        <f>Revenue!K68+Revenue!K73</f>
        <v>40000000</v>
      </c>
      <c r="K79" s="257">
        <f>IF(ISBLANK(J79),"  ",IF(L79&gt;0,J79/L79,IF(J79&gt;0,1,0)))</f>
        <v>1</v>
      </c>
      <c r="L79" s="245">
        <f>J79+H79</f>
        <v>40000000</v>
      </c>
      <c r="M79" s="259">
        <f>IF(ISBLANK(L79),"  ",IF(L82&gt;0,L79/L82,IF(L79&gt;0,1,0)))</f>
        <v>0.2530071000749976</v>
      </c>
    </row>
    <row r="80" spans="1:13" s="151" customFormat="1" ht="15" customHeight="1" x14ac:dyDescent="0.25">
      <c r="A80" s="221" t="s">
        <v>229</v>
      </c>
      <c r="B80" s="289">
        <f>B79+B78+B76+B75</f>
        <v>0</v>
      </c>
      <c r="C80" s="267">
        <f t="shared" si="0"/>
        <v>0</v>
      </c>
      <c r="D80" s="290">
        <f>D79+D78+D76+D75</f>
        <v>57000000</v>
      </c>
      <c r="E80" s="268">
        <f>IF(ISBLANK(D80),"  ",IF(F80&gt;0,D80/F80,IF(D80&gt;0,1,0)))</f>
        <v>1</v>
      </c>
      <c r="F80" s="271">
        <f>F79+F78+F77+F76+F75</f>
        <v>57000000</v>
      </c>
      <c r="G80" s="269">
        <f>IF(ISBLANK(F80),"  ",IF(F82&gt;0,F80/F82,IF(F80&gt;0,1,0)))</f>
        <v>0.37452839483083006</v>
      </c>
      <c r="H80" s="289">
        <f>H79+H78+H76+H75</f>
        <v>0</v>
      </c>
      <c r="I80" s="267">
        <f>IF(ISBLANK(H80),"  ",IF(L80&gt;0,H80/L80,IF(H80&gt;0,1,0)))</f>
        <v>0</v>
      </c>
      <c r="J80" s="290">
        <f>J79+J78+J76+J75</f>
        <v>60000000</v>
      </c>
      <c r="K80" s="268">
        <f>IF(ISBLANK(J80),"  ",IF(L80&gt;0,J80/L80,IF(J80&gt;0,1,0)))</f>
        <v>1</v>
      </c>
      <c r="L80" s="271">
        <f>L79+L78+L77+L76+L75</f>
        <v>60000000</v>
      </c>
      <c r="M80" s="269">
        <f>IF(ISBLANK(L80),"  ",IF(L82&gt;0,L80/L82,IF(L80&gt;0,1,0)))</f>
        <v>0.37951065011249646</v>
      </c>
    </row>
    <row r="81" spans="1:13" s="151" customFormat="1" ht="15" customHeight="1" x14ac:dyDescent="0.25">
      <c r="A81" s="221" t="s">
        <v>32</v>
      </c>
      <c r="B81" s="289">
        <f>Revenue!H35</f>
        <v>0</v>
      </c>
      <c r="C81" s="268">
        <f>IF(ISBLANK(B81),"  ",IF(F81&gt;0,B81/F81,IF(B81&gt;0,1,0)))</f>
        <v>0</v>
      </c>
      <c r="D81" s="272">
        <f>Revenue!I35</f>
        <v>0</v>
      </c>
      <c r="E81" s="268">
        <f>IF(ISBLANK(D81),"  ",IF(F81&gt;0,D81/F81,IF(D81&gt;0,1,0)))</f>
        <v>0</v>
      </c>
      <c r="F81" s="296">
        <f>D81+B81</f>
        <v>0</v>
      </c>
      <c r="G81" s="269">
        <f>IF(ISBLANK(F81),"  ",IF(F83&gt;0,F81/F83,IF(F81&gt;0,1,0)))</f>
        <v>0</v>
      </c>
      <c r="H81" s="289">
        <f>Revenue!J35</f>
        <v>0</v>
      </c>
      <c r="I81" s="268">
        <f>IF(ISBLANK(H81),"  ",IF(L81&gt;0,H81/L81,IF(H81&gt;0,1,0)))</f>
        <v>0</v>
      </c>
      <c r="J81" s="272">
        <f>Revenue!K35</f>
        <v>0</v>
      </c>
      <c r="K81" s="268">
        <f>IF(ISBLANK(J81),"  ",IF(L81&gt;0,J81/L81,IF(J81&gt;0,1,0)))</f>
        <v>0</v>
      </c>
      <c r="L81" s="296">
        <f>J81+H81</f>
        <v>0</v>
      </c>
      <c r="M81" s="269">
        <f>IF(ISBLANK(L81),"  ",IF(L83&gt;0,L81/L83,IF(L81&gt;0,1,0)))</f>
        <v>0</v>
      </c>
    </row>
    <row r="82" spans="1:13" s="151" customFormat="1" ht="15" customHeight="1" thickBot="1" x14ac:dyDescent="0.3">
      <c r="A82" s="227" t="s">
        <v>161</v>
      </c>
      <c r="B82" s="291">
        <f>B80+B73+B52+B45+B53+B81</f>
        <v>55729252</v>
      </c>
      <c r="C82" s="292">
        <f t="shared" si="0"/>
        <v>0.36617872450320749</v>
      </c>
      <c r="D82" s="291">
        <f>D80+D73+D52+D45+D53+D81</f>
        <v>96462146</v>
      </c>
      <c r="E82" s="293">
        <f>IF(ISBLANK(D82),"  ",IF(F82&gt;0,D82/F82,IF(D82&gt;0,1,0)))</f>
        <v>0.63382127549679257</v>
      </c>
      <c r="F82" s="291">
        <f>F80+F73+F52+F45+F53+F81</f>
        <v>152191398</v>
      </c>
      <c r="G82" s="294">
        <f>IF(ISBLANK(F82),"  ",IF(F82&gt;0,F82/F82,IF(F82&gt;0,1,0)))</f>
        <v>1</v>
      </c>
      <c r="H82" s="291">
        <f>H80+H73+H52+H45+H53+H81</f>
        <v>55693314</v>
      </c>
      <c r="I82" s="292">
        <f>IF(ISBLANK(H82),"  ",IF(L82&gt;0,H82/L82,IF(H82&gt;0,1,0)))</f>
        <v>0.35227009671765669</v>
      </c>
      <c r="J82" s="291">
        <f>J80+J73+J52+J45+J53+J81</f>
        <v>102405016</v>
      </c>
      <c r="K82" s="293">
        <f>IF(ISBLANK(J82),"  ",IF(L82&gt;0,J82/L82,IF(J82&gt;0,1,0)))</f>
        <v>0.64772990328234337</v>
      </c>
      <c r="L82" s="291">
        <f>L80+L73+L52+L45+L53+L81</f>
        <v>158098330</v>
      </c>
      <c r="M82" s="294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96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3"/>
  <sheetViews>
    <sheetView zoomScale="80" zoomScaleNormal="80" workbookViewId="0">
      <pane xSplit="1" ySplit="10" topLeftCell="B53" activePane="bottomRight" state="frozen"/>
      <selection pane="topRight" activeCell="B1" sqref="B1"/>
      <selection pane="bottomLeft" activeCell="A11" sqref="A11"/>
      <selection pane="bottomRight" activeCell="D70" sqref="D70"/>
    </sheetView>
  </sheetViews>
  <sheetFormatPr defaultColWidth="12.42578125" defaultRowHeight="15" customHeight="1" x14ac:dyDescent="0.2"/>
  <cols>
    <col min="1" max="1" width="61.85546875" style="96" customWidth="1"/>
    <col min="2" max="2" width="20.7109375" style="134" customWidth="1"/>
    <col min="3" max="3" width="12.7109375" style="96" customWidth="1"/>
    <col min="4" max="4" width="20.7109375" style="134" customWidth="1"/>
    <col min="5" max="5" width="12.7109375" style="96" customWidth="1"/>
    <col min="6" max="6" width="20.7109375" style="134" customWidth="1"/>
    <col min="7" max="7" width="12.7109375" style="96" customWidth="1"/>
    <col min="8" max="8" width="20.7109375" style="134" customWidth="1"/>
    <col min="9" max="9" width="12.7109375" style="96" customWidth="1"/>
    <col min="10" max="10" width="20.7109375" style="134" customWidth="1"/>
    <col min="11" max="11" width="12.7109375" style="96" customWidth="1"/>
    <col min="12" max="12" width="20.7109375" style="134" customWidth="1"/>
    <col min="13" max="13" width="12.7109375" style="96" customWidth="1"/>
    <col min="14" max="16384" width="12.42578125" style="96"/>
  </cols>
  <sheetData>
    <row r="1" spans="1:13" s="370" customFormat="1" ht="20.100000000000001" customHeight="1" x14ac:dyDescent="0.25">
      <c r="A1" s="364" t="s">
        <v>131</v>
      </c>
      <c r="B1" s="378"/>
      <c r="C1" s="371"/>
      <c r="D1" s="378"/>
      <c r="F1" s="378"/>
      <c r="H1" s="378"/>
      <c r="I1" s="371"/>
      <c r="J1" s="379" t="s">
        <v>79</v>
      </c>
      <c r="K1" s="368" t="str">
        <f>Revenue!B2</f>
        <v>GRAMBLING STATE UNIVERSITY</v>
      </c>
      <c r="L1" s="381"/>
      <c r="M1" s="368"/>
    </row>
    <row r="2" spans="1:13" s="370" customFormat="1" ht="20.100000000000001" customHeight="1" x14ac:dyDescent="0.25">
      <c r="A2" s="364" t="s">
        <v>231</v>
      </c>
      <c r="B2" s="378"/>
      <c r="C2" s="371"/>
      <c r="D2" s="378"/>
      <c r="E2" s="371"/>
      <c r="F2" s="378"/>
      <c r="G2" s="371"/>
      <c r="H2" s="378"/>
      <c r="I2" s="371"/>
      <c r="J2" s="378"/>
      <c r="K2" s="371"/>
      <c r="L2" s="378"/>
    </row>
    <row r="3" spans="1:13" s="370" customFormat="1" ht="20.100000000000001" customHeight="1" thickBot="1" x14ac:dyDescent="0.3">
      <c r="A3" s="365" t="s">
        <v>232</v>
      </c>
      <c r="B3" s="380"/>
      <c r="C3" s="382"/>
      <c r="D3" s="380"/>
      <c r="E3" s="382"/>
      <c r="F3" s="380"/>
      <c r="G3" s="382"/>
      <c r="H3" s="380"/>
      <c r="I3" s="382"/>
      <c r="J3" s="380"/>
      <c r="K3" s="382"/>
      <c r="L3" s="380"/>
      <c r="M3" s="383"/>
    </row>
    <row r="4" spans="1:13" ht="15" customHeight="1" thickTop="1" x14ac:dyDescent="0.2">
      <c r="A4" s="192"/>
      <c r="B4" s="193"/>
      <c r="C4" s="231"/>
      <c r="D4" s="193"/>
      <c r="E4" s="231"/>
      <c r="F4" s="193"/>
      <c r="G4" s="232"/>
      <c r="H4" s="193" t="s">
        <v>117</v>
      </c>
      <c r="I4" s="231"/>
      <c r="J4" s="193"/>
      <c r="K4" s="231"/>
      <c r="L4" s="193"/>
      <c r="M4" s="232"/>
    </row>
    <row r="5" spans="1:13" ht="15" customHeight="1" x14ac:dyDescent="0.2">
      <c r="A5" s="195"/>
      <c r="G5" s="233"/>
      <c r="M5" s="233"/>
    </row>
    <row r="6" spans="1:13" ht="15" customHeight="1" x14ac:dyDescent="0.25">
      <c r="A6" s="197"/>
      <c r="B6" s="198" t="s">
        <v>556</v>
      </c>
      <c r="C6" s="234"/>
      <c r="D6" s="235"/>
      <c r="E6" s="234"/>
      <c r="F6" s="235"/>
      <c r="G6" s="236"/>
      <c r="H6" s="198" t="s">
        <v>560</v>
      </c>
      <c r="I6" s="234"/>
      <c r="J6" s="235"/>
      <c r="K6" s="234"/>
      <c r="L6" s="235"/>
      <c r="M6" s="237" t="s">
        <v>117</v>
      </c>
    </row>
    <row r="7" spans="1:13" ht="15" customHeight="1" x14ac:dyDescent="0.2">
      <c r="A7" s="195" t="s">
        <v>117</v>
      </c>
      <c r="B7" s="134" t="s">
        <v>117</v>
      </c>
      <c r="D7" s="134" t="s">
        <v>117</v>
      </c>
      <c r="F7" s="134" t="s">
        <v>117</v>
      </c>
      <c r="G7" s="233"/>
      <c r="H7" s="134" t="s">
        <v>117</v>
      </c>
      <c r="J7" s="134" t="s">
        <v>117</v>
      </c>
      <c r="L7" s="134" t="s">
        <v>117</v>
      </c>
      <c r="M7" s="233"/>
    </row>
    <row r="8" spans="1:13" ht="15" customHeight="1" x14ac:dyDescent="0.2">
      <c r="A8" s="195" t="s">
        <v>117</v>
      </c>
      <c r="B8" s="134" t="s">
        <v>117</v>
      </c>
      <c r="D8" s="134" t="s">
        <v>117</v>
      </c>
      <c r="F8" s="134" t="s">
        <v>117</v>
      </c>
      <c r="G8" s="233"/>
      <c r="H8" s="134" t="s">
        <v>117</v>
      </c>
      <c r="J8" s="134" t="s">
        <v>117</v>
      </c>
      <c r="L8" s="134" t="s">
        <v>117</v>
      </c>
      <c r="M8" s="233"/>
    </row>
    <row r="9" spans="1:13" ht="15" customHeight="1" x14ac:dyDescent="0.25">
      <c r="A9" s="200" t="s">
        <v>117</v>
      </c>
      <c r="B9" s="201" t="s">
        <v>117</v>
      </c>
      <c r="C9" s="238" t="s">
        <v>233</v>
      </c>
      <c r="D9" s="239" t="s">
        <v>117</v>
      </c>
      <c r="E9" s="238" t="s">
        <v>233</v>
      </c>
      <c r="F9" s="239" t="s">
        <v>117</v>
      </c>
      <c r="G9" s="240" t="s">
        <v>233</v>
      </c>
      <c r="H9" s="201" t="s">
        <v>117</v>
      </c>
      <c r="I9" s="238" t="s">
        <v>233</v>
      </c>
      <c r="J9" s="239" t="s">
        <v>117</v>
      </c>
      <c r="K9" s="238" t="s">
        <v>233</v>
      </c>
      <c r="L9" s="239" t="s">
        <v>117</v>
      </c>
      <c r="M9" s="240" t="s">
        <v>233</v>
      </c>
    </row>
    <row r="10" spans="1:13" ht="15" customHeight="1" x14ac:dyDescent="0.25">
      <c r="A10" s="203" t="s">
        <v>202</v>
      </c>
      <c r="B10" s="204" t="s">
        <v>234</v>
      </c>
      <c r="C10" s="241" t="s">
        <v>196</v>
      </c>
      <c r="D10" s="242" t="s">
        <v>235</v>
      </c>
      <c r="E10" s="241" t="s">
        <v>196</v>
      </c>
      <c r="F10" s="242" t="s">
        <v>196</v>
      </c>
      <c r="G10" s="243" t="s">
        <v>196</v>
      </c>
      <c r="H10" s="204" t="s">
        <v>234</v>
      </c>
      <c r="I10" s="241" t="s">
        <v>196</v>
      </c>
      <c r="J10" s="242" t="s">
        <v>235</v>
      </c>
      <c r="K10" s="241" t="s">
        <v>196</v>
      </c>
      <c r="L10" s="242" t="s">
        <v>196</v>
      </c>
      <c r="M10" s="243" t="s">
        <v>196</v>
      </c>
    </row>
    <row r="11" spans="1:13" ht="15" customHeight="1" x14ac:dyDescent="0.2">
      <c r="A11" s="206" t="s">
        <v>236</v>
      </c>
      <c r="B11" s="207" t="s">
        <v>117</v>
      </c>
      <c r="C11" s="244"/>
      <c r="D11" s="245" t="s">
        <v>117</v>
      </c>
      <c r="E11" s="244"/>
      <c r="F11" s="245" t="s">
        <v>117</v>
      </c>
      <c r="G11" s="246"/>
      <c r="H11" s="207" t="s">
        <v>117</v>
      </c>
      <c r="I11" s="244"/>
      <c r="J11" s="245" t="s">
        <v>117</v>
      </c>
      <c r="K11" s="244"/>
      <c r="L11" s="245" t="s">
        <v>117</v>
      </c>
      <c r="M11" s="246" t="s">
        <v>236</v>
      </c>
    </row>
    <row r="12" spans="1:13" ht="15" customHeight="1" x14ac:dyDescent="0.25">
      <c r="A12" s="197" t="s">
        <v>141</v>
      </c>
      <c r="B12" s="134" t="s">
        <v>117</v>
      </c>
      <c r="C12" s="247" t="s">
        <v>117</v>
      </c>
      <c r="D12" s="135"/>
      <c r="E12" s="161"/>
      <c r="F12" s="135"/>
      <c r="G12" s="248"/>
      <c r="I12" s="161"/>
      <c r="J12" s="135"/>
      <c r="K12" s="161"/>
      <c r="L12" s="135"/>
      <c r="M12" s="248"/>
    </row>
    <row r="13" spans="1:13" ht="15" customHeight="1" x14ac:dyDescent="0.2">
      <c r="A13" s="249" t="s">
        <v>237</v>
      </c>
      <c r="B13" s="230">
        <f>Revenue!F34</f>
        <v>18227216</v>
      </c>
      <c r="C13" s="250">
        <f>IF(ISBLANK(B13),"  ",IF(F13&gt;0,B13/F13,IF(B13&gt;0,1,0)))</f>
        <v>1</v>
      </c>
      <c r="D13" s="251">
        <f>Revenue!G34</f>
        <v>0</v>
      </c>
      <c r="E13" s="252">
        <f>IF(ISBLANK(D13),"  ",IF(F13&gt;0,D13/F13,IF(D13&gt;0,1,0)))</f>
        <v>0</v>
      </c>
      <c r="F13" s="253">
        <f t="shared" ref="F13:F35" si="0">D13+B13</f>
        <v>18227216</v>
      </c>
      <c r="G13" s="254">
        <f>IF(ISBLANK(F13),"  ",IF(F82&gt;0,F13/F82,IF(F13&gt;0,1,0)))</f>
        <v>0.12623116274134485</v>
      </c>
      <c r="H13" s="230">
        <f>Revenue!J34</f>
        <v>17712867</v>
      </c>
      <c r="I13" s="250">
        <f>IF(ISBLANK(H13),"  ",IF(L13&gt;0,H13/L13,IF(H13&gt;0,1,0)))</f>
        <v>1</v>
      </c>
      <c r="J13" s="251">
        <f>Revenue!K34</f>
        <v>0</v>
      </c>
      <c r="K13" s="252">
        <f>IF(ISBLANK(J13),"  ",IF(L13&gt;0,J13/L13,IF(J13&gt;0,1,0)))</f>
        <v>0</v>
      </c>
      <c r="L13" s="253">
        <f t="shared" ref="L13:L31" si="1">J13+H13</f>
        <v>17712867</v>
      </c>
      <c r="M13" s="254">
        <f>IF(ISBLANK(L13),"  ",IF(L82&gt;0,L13/L82,IF(L13&gt;0,1,0)))</f>
        <v>0.11203702784210308</v>
      </c>
    </row>
    <row r="14" spans="1:13" ht="15" customHeight="1" x14ac:dyDescent="0.2">
      <c r="A14" s="195" t="s">
        <v>238</v>
      </c>
      <c r="B14" s="134">
        <f>Revenue!F36</f>
        <v>0</v>
      </c>
      <c r="C14" s="255">
        <f t="shared" ref="C14:C82" si="2">IF(ISBLANK(B14),"  ",IF(F14&gt;0,B14/F14,IF(B14&gt;0,1,0)))</f>
        <v>0</v>
      </c>
      <c r="D14" s="256">
        <f>Revenue!G36</f>
        <v>0</v>
      </c>
      <c r="E14" s="252">
        <f t="shared" ref="E14:E43" si="3">IF(ISBLANK(D14),"  ",IF(F14&gt;0,D14/F14,IF(D14&gt;0,1,0)))</f>
        <v>0</v>
      </c>
      <c r="F14" s="258">
        <f t="shared" si="0"/>
        <v>0</v>
      </c>
      <c r="G14" s="259">
        <f>IF(ISBLANK(F14),"  ",IF(F82&gt;0,F14/F82,IF(F14&gt;0,1,0)))</f>
        <v>0</v>
      </c>
      <c r="H14" s="134">
        <f>Revenue!J36</f>
        <v>0</v>
      </c>
      <c r="I14" s="255">
        <f>IF(ISBLANK(H14),"  ",IF(L14&gt;0,H14/L14,IF(H14&gt;0,1,0)))</f>
        <v>0</v>
      </c>
      <c r="J14" s="256">
        <f>Revenue!K36</f>
        <v>0</v>
      </c>
      <c r="K14" s="257">
        <f>IF(ISBLANK(J14),"  ",IF(L14&gt;0,J14/L14,IF(J14&gt;0,1,0)))</f>
        <v>0</v>
      </c>
      <c r="L14" s="258">
        <f t="shared" si="1"/>
        <v>0</v>
      </c>
      <c r="M14" s="259">
        <f>IF(ISBLANK(L14),"  ",IF(L82&gt;0,L14/L82,IF(L14&gt;0,1,0)))</f>
        <v>0</v>
      </c>
    </row>
    <row r="15" spans="1:13" s="399" customFormat="1" ht="15" customHeight="1" x14ac:dyDescent="0.2">
      <c r="A15" s="533" t="s">
        <v>239</v>
      </c>
      <c r="B15" s="534">
        <f>SUM(B16:B39)</f>
        <v>1031993</v>
      </c>
      <c r="C15" s="535">
        <f t="shared" si="2"/>
        <v>1</v>
      </c>
      <c r="D15" s="536">
        <f>SUM(D16:D39)</f>
        <v>0</v>
      </c>
      <c r="E15" s="535">
        <f t="shared" si="3"/>
        <v>0</v>
      </c>
      <c r="F15" s="538">
        <f t="shared" si="0"/>
        <v>1031993</v>
      </c>
      <c r="G15" s="539">
        <f>IF(ISBLANK(F15),"  ",IF(F83&gt;0,F15/F83,IF(F15&gt;0,1,0)))</f>
        <v>1</v>
      </c>
      <c r="H15" s="534">
        <f>SUM(H16:H39)</f>
        <v>1510404</v>
      </c>
      <c r="I15" s="535">
        <f>IF(ISBLANK(H15),"  ",IF(L15&gt;0,H15/L15,IF(H15&gt;0,1,0)))</f>
        <v>1</v>
      </c>
      <c r="J15" s="536">
        <f>SUM(J16:J39)</f>
        <v>0</v>
      </c>
      <c r="K15" s="537">
        <f>IF(ISBLANK(J15),"  ",IF(L15&gt;0,J15/L15,IF(J15&gt;0,1,0)))</f>
        <v>0</v>
      </c>
      <c r="L15" s="538">
        <f t="shared" si="1"/>
        <v>1510404</v>
      </c>
      <c r="M15" s="539">
        <f>IF(ISBLANK(L15),"  ",IF(L83&gt;0,L15/L83,IF(L15&gt;0,1,0)))</f>
        <v>1</v>
      </c>
    </row>
    <row r="16" spans="1:13" s="400" customFormat="1" ht="15" customHeight="1" x14ac:dyDescent="0.2">
      <c r="A16" s="518" t="s">
        <v>240</v>
      </c>
      <c r="B16" s="519">
        <f>Revenue!F39</f>
        <v>0</v>
      </c>
      <c r="C16" s="520">
        <f t="shared" si="2"/>
        <v>0</v>
      </c>
      <c r="D16" s="521">
        <f>Revenue!G39</f>
        <v>0</v>
      </c>
      <c r="E16" s="522">
        <f t="shared" si="3"/>
        <v>0</v>
      </c>
      <c r="F16" s="523">
        <f t="shared" si="0"/>
        <v>0</v>
      </c>
      <c r="G16" s="524">
        <f>IF(ISBLANK(F16),"  ",IF(F82&gt;0,F16/F82,IF(F16&gt;0,1,0)))</f>
        <v>0</v>
      </c>
      <c r="H16" s="519">
        <f>Revenue!J39</f>
        <v>0</v>
      </c>
      <c r="I16" s="520">
        <f t="shared" ref="I16:I35" si="4">IF(ISBLANK(H16),"  ",IF(L16&gt;0,H16/L16,IF(H16&gt;0,1,0)))</f>
        <v>0</v>
      </c>
      <c r="J16" s="521">
        <f>Revenue!K39</f>
        <v>0</v>
      </c>
      <c r="K16" s="522">
        <f t="shared" ref="K16:K31" si="5">IF(ISBLANK(J16),"  ",IF(L16&gt;0,J16/L16,IF(J16&gt;0,1,0)))</f>
        <v>0</v>
      </c>
      <c r="L16" s="523">
        <f t="shared" si="1"/>
        <v>0</v>
      </c>
      <c r="M16" s="524">
        <f>IF(ISBLANK(L16),"  ",IF(L82&gt;0,L16/L82,IF(L16&gt;0,1,0)))</f>
        <v>0</v>
      </c>
    </row>
    <row r="17" spans="1:13" s="400" customFormat="1" ht="15" customHeight="1" x14ac:dyDescent="0.2">
      <c r="A17" s="525" t="s">
        <v>146</v>
      </c>
      <c r="B17" s="526">
        <f>Revenue!F40</f>
        <v>1031993</v>
      </c>
      <c r="C17" s="527">
        <f t="shared" si="2"/>
        <v>1</v>
      </c>
      <c r="D17" s="528">
        <f>Revenue!G40</f>
        <v>0</v>
      </c>
      <c r="E17" s="522">
        <f t="shared" si="3"/>
        <v>0</v>
      </c>
      <c r="F17" s="529">
        <f t="shared" si="0"/>
        <v>1031993</v>
      </c>
      <c r="G17" s="530">
        <f>IF(ISBLANK(F17),"  ",IF(F82&gt;0,F17/F82,IF(F17&gt;0,1,0)))</f>
        <v>7.146987029227541E-3</v>
      </c>
      <c r="H17" s="526">
        <f>Revenue!J40</f>
        <v>1510404</v>
      </c>
      <c r="I17" s="527">
        <f t="shared" si="4"/>
        <v>1</v>
      </c>
      <c r="J17" s="528">
        <f>Revenue!K40</f>
        <v>0</v>
      </c>
      <c r="K17" s="531">
        <f t="shared" si="5"/>
        <v>0</v>
      </c>
      <c r="L17" s="529">
        <f t="shared" si="1"/>
        <v>1510404</v>
      </c>
      <c r="M17" s="530">
        <f>IF(ISBLANK(L17),"  ",IF(L82&gt;0,L17/L82,IF(L17&gt;0,1,0)))</f>
        <v>9.5535733995419179E-3</v>
      </c>
    </row>
    <row r="18" spans="1:13" s="400" customFormat="1" ht="15" customHeight="1" x14ac:dyDescent="0.2">
      <c r="A18" s="525" t="s">
        <v>147</v>
      </c>
      <c r="B18" s="526">
        <f>Revenue!F41</f>
        <v>0</v>
      </c>
      <c r="C18" s="527">
        <f t="shared" si="2"/>
        <v>0</v>
      </c>
      <c r="D18" s="528">
        <f>Revenue!G41</f>
        <v>0</v>
      </c>
      <c r="E18" s="522">
        <f t="shared" si="3"/>
        <v>0</v>
      </c>
      <c r="F18" s="529">
        <f t="shared" si="0"/>
        <v>0</v>
      </c>
      <c r="G18" s="530">
        <f>IF(ISBLANK(F18),"  ",IF(F82&gt;0,F18/F82,IF(F18&gt;0,1,0)))</f>
        <v>0</v>
      </c>
      <c r="H18" s="526">
        <f>Revenue!J41</f>
        <v>0</v>
      </c>
      <c r="I18" s="527">
        <f t="shared" si="4"/>
        <v>0</v>
      </c>
      <c r="J18" s="528">
        <f>Revenue!K41</f>
        <v>0</v>
      </c>
      <c r="K18" s="531">
        <f t="shared" si="5"/>
        <v>0</v>
      </c>
      <c r="L18" s="529">
        <f t="shared" si="1"/>
        <v>0</v>
      </c>
      <c r="M18" s="530">
        <f>IF(ISBLANK(L18),"  ",IF(L82&gt;0,L18/L82,IF(L18&gt;0,1,0)))</f>
        <v>0</v>
      </c>
    </row>
    <row r="19" spans="1:13" s="400" customFormat="1" ht="15" customHeight="1" x14ac:dyDescent="0.2">
      <c r="A19" s="525" t="s">
        <v>148</v>
      </c>
      <c r="B19" s="526">
        <f>Revenue!F42</f>
        <v>0</v>
      </c>
      <c r="C19" s="527">
        <f t="shared" si="2"/>
        <v>0</v>
      </c>
      <c r="D19" s="528">
        <f>Revenue!G42</f>
        <v>0</v>
      </c>
      <c r="E19" s="522">
        <f t="shared" si="3"/>
        <v>0</v>
      </c>
      <c r="F19" s="529">
        <f t="shared" si="0"/>
        <v>0</v>
      </c>
      <c r="G19" s="530">
        <f>IF(ISBLANK(F19),"  ",IF(F82&gt;0,F19/F82,IF(F19&gt;0,1,0)))</f>
        <v>0</v>
      </c>
      <c r="H19" s="526">
        <f>Revenue!J42</f>
        <v>0</v>
      </c>
      <c r="I19" s="527">
        <f t="shared" si="4"/>
        <v>0</v>
      </c>
      <c r="J19" s="528">
        <f>Revenue!K42</f>
        <v>0</v>
      </c>
      <c r="K19" s="531">
        <f t="shared" si="5"/>
        <v>0</v>
      </c>
      <c r="L19" s="529">
        <f t="shared" si="1"/>
        <v>0</v>
      </c>
      <c r="M19" s="530">
        <f>IF(ISBLANK(L19),"  ",IF(L82&gt;0,L19/L82,IF(L19&gt;0,1,0)))</f>
        <v>0</v>
      </c>
    </row>
    <row r="20" spans="1:13" s="400" customFormat="1" ht="15" customHeight="1" x14ac:dyDescent="0.2">
      <c r="A20" s="525" t="s">
        <v>149</v>
      </c>
      <c r="B20" s="526">
        <f>Revenue!F43</f>
        <v>0</v>
      </c>
      <c r="C20" s="527">
        <f t="shared" si="2"/>
        <v>0</v>
      </c>
      <c r="D20" s="528">
        <f>Revenue!G43</f>
        <v>0</v>
      </c>
      <c r="E20" s="522">
        <f t="shared" si="3"/>
        <v>0</v>
      </c>
      <c r="F20" s="529">
        <f t="shared" si="0"/>
        <v>0</v>
      </c>
      <c r="G20" s="530">
        <f>IF(ISBLANK(F20),"  ",IF(F83&gt;0,F20/F83,IF(F20&gt;0,1,0)))</f>
        <v>0</v>
      </c>
      <c r="H20" s="526">
        <f>Revenue!J43</f>
        <v>0</v>
      </c>
      <c r="I20" s="527">
        <f t="shared" si="4"/>
        <v>0</v>
      </c>
      <c r="J20" s="528">
        <f>Revenue!K43</f>
        <v>0</v>
      </c>
      <c r="K20" s="531">
        <f t="shared" si="5"/>
        <v>0</v>
      </c>
      <c r="L20" s="529">
        <f t="shared" si="1"/>
        <v>0</v>
      </c>
      <c r="M20" s="530">
        <f>IF(ISBLANK(L20),"  ",IF(L83&gt;0,L20/L83,IF(L20&gt;0,1,0)))</f>
        <v>0</v>
      </c>
    </row>
    <row r="21" spans="1:13" s="400" customFormat="1" ht="15" customHeight="1" x14ac:dyDescent="0.2">
      <c r="A21" s="525" t="s">
        <v>150</v>
      </c>
      <c r="B21" s="526">
        <f>Revenue!F44</f>
        <v>0</v>
      </c>
      <c r="C21" s="527">
        <f t="shared" si="2"/>
        <v>0</v>
      </c>
      <c r="D21" s="528">
        <f>Revenue!G44</f>
        <v>0</v>
      </c>
      <c r="E21" s="522">
        <f t="shared" si="3"/>
        <v>0</v>
      </c>
      <c r="F21" s="529">
        <f t="shared" si="0"/>
        <v>0</v>
      </c>
      <c r="G21" s="530">
        <f>IF(ISBLANK(F21),"  ",IF(F82&gt;0,F21/F82,IF(F21&gt;0,1,0)))</f>
        <v>0</v>
      </c>
      <c r="H21" s="526">
        <f>Revenue!J44</f>
        <v>0</v>
      </c>
      <c r="I21" s="527">
        <f t="shared" si="4"/>
        <v>0</v>
      </c>
      <c r="J21" s="528">
        <f>Revenue!K44</f>
        <v>0</v>
      </c>
      <c r="K21" s="531">
        <f t="shared" si="5"/>
        <v>0</v>
      </c>
      <c r="L21" s="529">
        <f t="shared" si="1"/>
        <v>0</v>
      </c>
      <c r="M21" s="530">
        <f>IF(ISBLANK(L21),"  ",IF(L82&gt;0,L21/L82,IF(L21&gt;0,1,0)))</f>
        <v>0</v>
      </c>
    </row>
    <row r="22" spans="1:13" s="400" customFormat="1" ht="15" customHeight="1" x14ac:dyDescent="0.2">
      <c r="A22" s="525" t="s">
        <v>241</v>
      </c>
      <c r="B22" s="526">
        <f>Revenue!F49</f>
        <v>0</v>
      </c>
      <c r="C22" s="527">
        <f t="shared" si="2"/>
        <v>0</v>
      </c>
      <c r="D22" s="528">
        <f>Revenue!G5144</f>
        <v>0</v>
      </c>
      <c r="E22" s="522">
        <f t="shared" si="3"/>
        <v>0</v>
      </c>
      <c r="F22" s="529">
        <f t="shared" si="0"/>
        <v>0</v>
      </c>
      <c r="G22" s="530">
        <f>IF(ISBLANK(F22),"  ",IF(F82&gt;0,F22/F82,IF(F22&gt;0,1,0)))</f>
        <v>0</v>
      </c>
      <c r="H22" s="526">
        <f>Revenue!J49</f>
        <v>0</v>
      </c>
      <c r="I22" s="527">
        <f t="shared" si="4"/>
        <v>0</v>
      </c>
      <c r="J22" s="528">
        <f>Revenue!K49</f>
        <v>0</v>
      </c>
      <c r="K22" s="531">
        <f t="shared" si="5"/>
        <v>0</v>
      </c>
      <c r="L22" s="529">
        <f t="shared" si="1"/>
        <v>0</v>
      </c>
      <c r="M22" s="530">
        <f>IF(ISBLANK(L22),"  ",IF(L82&gt;0,L22/L82,IF(L22&gt;0,1,0)))</f>
        <v>0</v>
      </c>
    </row>
    <row r="23" spans="1:13" s="400" customFormat="1" ht="15" customHeight="1" x14ac:dyDescent="0.2">
      <c r="A23" s="525" t="s">
        <v>152</v>
      </c>
      <c r="B23" s="526">
        <f>Revenue!F45</f>
        <v>0</v>
      </c>
      <c r="C23" s="527">
        <f t="shared" si="2"/>
        <v>0</v>
      </c>
      <c r="D23" s="528">
        <f>Revenue!G45</f>
        <v>0</v>
      </c>
      <c r="E23" s="522">
        <f t="shared" si="3"/>
        <v>0</v>
      </c>
      <c r="F23" s="529">
        <f t="shared" si="0"/>
        <v>0</v>
      </c>
      <c r="G23" s="530">
        <f>IF(ISBLANK(F23),"  ",IF(F82&gt;0,F23/F82,IF(F23&gt;0,1,0)))</f>
        <v>0</v>
      </c>
      <c r="H23" s="526">
        <f>Revenue!J45</f>
        <v>0</v>
      </c>
      <c r="I23" s="527">
        <f t="shared" si="4"/>
        <v>0</v>
      </c>
      <c r="J23" s="528">
        <f>Revenue!K45</f>
        <v>0</v>
      </c>
      <c r="K23" s="531">
        <f t="shared" si="5"/>
        <v>0</v>
      </c>
      <c r="L23" s="529">
        <f t="shared" si="1"/>
        <v>0</v>
      </c>
      <c r="M23" s="530">
        <f>IF(ISBLANK(L23),"  ",IF(L82&gt;0,L23/L82,IF(L23&gt;0,1,0)))</f>
        <v>0</v>
      </c>
    </row>
    <row r="24" spans="1:13" s="400" customFormat="1" ht="15" customHeight="1" x14ac:dyDescent="0.2">
      <c r="A24" s="525" t="s">
        <v>153</v>
      </c>
      <c r="B24" s="526">
        <f>Revenue!F46</f>
        <v>0</v>
      </c>
      <c r="C24" s="527">
        <f t="shared" si="2"/>
        <v>0</v>
      </c>
      <c r="D24" s="528">
        <f>Revenue!G46</f>
        <v>0</v>
      </c>
      <c r="E24" s="522">
        <f t="shared" si="3"/>
        <v>0</v>
      </c>
      <c r="F24" s="529">
        <f t="shared" si="0"/>
        <v>0</v>
      </c>
      <c r="G24" s="530">
        <f>IF(ISBLANK(F24),"  ",IF(F82&gt;0,F24/F82,IF(F24&gt;0,1,0)))</f>
        <v>0</v>
      </c>
      <c r="H24" s="526">
        <f>Revenue!J46</f>
        <v>0</v>
      </c>
      <c r="I24" s="527">
        <f t="shared" si="4"/>
        <v>0</v>
      </c>
      <c r="J24" s="528">
        <f>Revenue!K46</f>
        <v>0</v>
      </c>
      <c r="K24" s="531">
        <f t="shared" si="5"/>
        <v>0</v>
      </c>
      <c r="L24" s="529">
        <f t="shared" si="1"/>
        <v>0</v>
      </c>
      <c r="M24" s="530">
        <f>IF(ISBLANK(L24),"  ",IF(L82&gt;0,L24/L82,IF(L24&gt;0,1,0)))</f>
        <v>0</v>
      </c>
    </row>
    <row r="25" spans="1:13" s="400" customFormat="1" ht="15" customHeight="1" x14ac:dyDescent="0.2">
      <c r="A25" s="525" t="s">
        <v>154</v>
      </c>
      <c r="B25" s="526">
        <f>Revenue!F47</f>
        <v>0</v>
      </c>
      <c r="C25" s="527">
        <f t="shared" si="2"/>
        <v>0</v>
      </c>
      <c r="D25" s="528">
        <f>Revenue!G47</f>
        <v>0</v>
      </c>
      <c r="E25" s="522">
        <f t="shared" si="3"/>
        <v>0</v>
      </c>
      <c r="F25" s="529">
        <f t="shared" si="0"/>
        <v>0</v>
      </c>
      <c r="G25" s="530">
        <f>IF(ISBLANK(F25),"  ",IF(F82&gt;0,F25/F82,IF(F25&gt;0,1,0)))</f>
        <v>0</v>
      </c>
      <c r="H25" s="526">
        <f>Revenue!J47</f>
        <v>0</v>
      </c>
      <c r="I25" s="527">
        <f t="shared" si="4"/>
        <v>0</v>
      </c>
      <c r="J25" s="528">
        <f>Revenue!K47</f>
        <v>0</v>
      </c>
      <c r="K25" s="531">
        <f t="shared" si="5"/>
        <v>0</v>
      </c>
      <c r="L25" s="529">
        <f t="shared" si="1"/>
        <v>0</v>
      </c>
      <c r="M25" s="530">
        <f>IF(ISBLANK(L25),"  ",IF(L82&gt;0,L25/L82,IF(L25&gt;0,1,0)))</f>
        <v>0</v>
      </c>
    </row>
    <row r="26" spans="1:13" s="400" customFormat="1" ht="15" customHeight="1" x14ac:dyDescent="0.2">
      <c r="A26" s="532" t="s">
        <v>155</v>
      </c>
      <c r="B26" s="526">
        <f>Revenue!F48</f>
        <v>0</v>
      </c>
      <c r="C26" s="527">
        <f t="shared" si="2"/>
        <v>0</v>
      </c>
      <c r="D26" s="528">
        <f>Revenue!G48</f>
        <v>0</v>
      </c>
      <c r="E26" s="522">
        <f t="shared" si="3"/>
        <v>0</v>
      </c>
      <c r="F26" s="529">
        <f t="shared" si="0"/>
        <v>0</v>
      </c>
      <c r="G26" s="530">
        <f>IF(ISBLANK(F26),"  ",IF(F82&gt;0,F26/F82,IF(F26&gt;0,1,0)))</f>
        <v>0</v>
      </c>
      <c r="H26" s="526">
        <f>Revenue!J48</f>
        <v>0</v>
      </c>
      <c r="I26" s="527">
        <f t="shared" si="4"/>
        <v>0</v>
      </c>
      <c r="J26" s="528">
        <f>Revenue!K48</f>
        <v>0</v>
      </c>
      <c r="K26" s="531">
        <f t="shared" si="5"/>
        <v>0</v>
      </c>
      <c r="L26" s="529">
        <f t="shared" si="1"/>
        <v>0</v>
      </c>
      <c r="M26" s="530">
        <f>IF(ISBLANK(L26),"  ",IF(L82&gt;0,L26/L82,IF(L26&gt;0,1,0)))</f>
        <v>0</v>
      </c>
    </row>
    <row r="27" spans="1:13" s="400" customFormat="1" ht="15" customHeight="1" x14ac:dyDescent="0.2">
      <c r="A27" s="532" t="s">
        <v>380</v>
      </c>
      <c r="B27" s="526">
        <f>Revenue!F50</f>
        <v>0</v>
      </c>
      <c r="C27" s="527">
        <f t="shared" si="2"/>
        <v>0</v>
      </c>
      <c r="D27" s="528">
        <f>Revenue!G50</f>
        <v>0</v>
      </c>
      <c r="E27" s="522">
        <f t="shared" si="3"/>
        <v>0</v>
      </c>
      <c r="F27" s="529">
        <f t="shared" si="0"/>
        <v>0</v>
      </c>
      <c r="G27" s="530">
        <f>IF(ISBLANK(F27),"  ",IF(F83&gt;0,F27/F83,IF(F27&gt;0,1,0)))</f>
        <v>0</v>
      </c>
      <c r="H27" s="526">
        <f>Revenue!J50</f>
        <v>0</v>
      </c>
      <c r="I27" s="527">
        <f t="shared" si="4"/>
        <v>0</v>
      </c>
      <c r="J27" s="528">
        <f>Revenue!K50</f>
        <v>0</v>
      </c>
      <c r="K27" s="531">
        <f>IF(ISBLANK(J27),"  ",IF(L27&gt;0,J27/L27,IF(J27&gt;0,1,0)))</f>
        <v>0</v>
      </c>
      <c r="L27" s="529">
        <f t="shared" si="1"/>
        <v>0</v>
      </c>
      <c r="M27" s="530">
        <f>IF(ISBLANK(L27),"  ",IF(L83&gt;0,L27/L83,IF(L27&gt;0,1,0)))</f>
        <v>0</v>
      </c>
    </row>
    <row r="28" spans="1:13" s="400" customFormat="1" ht="15" customHeight="1" x14ac:dyDescent="0.2">
      <c r="A28" s="532" t="s">
        <v>382</v>
      </c>
      <c r="B28" s="526">
        <f>Revenue!F51</f>
        <v>0</v>
      </c>
      <c r="C28" s="527">
        <f t="shared" si="2"/>
        <v>0</v>
      </c>
      <c r="D28" s="528">
        <f>Revenue!G51</f>
        <v>0</v>
      </c>
      <c r="E28" s="522">
        <f t="shared" si="3"/>
        <v>0</v>
      </c>
      <c r="F28" s="529">
        <f t="shared" si="0"/>
        <v>0</v>
      </c>
      <c r="G28" s="530">
        <f>IF(ISBLANK(F28),"  ",IF(F84&gt;0,F28/F84,IF(F28&gt;0,1,0)))</f>
        <v>0</v>
      </c>
      <c r="H28" s="526">
        <f>Revenue!J51</f>
        <v>0</v>
      </c>
      <c r="I28" s="527">
        <f t="shared" si="4"/>
        <v>0</v>
      </c>
      <c r="J28" s="528">
        <f>Revenue!K51</f>
        <v>0</v>
      </c>
      <c r="K28" s="531">
        <f>IF(ISBLANK(J28),"  ",IF(L28&gt;0,J28/L28,IF(J28&gt;0,1,0)))</f>
        <v>0</v>
      </c>
      <c r="L28" s="529">
        <f t="shared" si="1"/>
        <v>0</v>
      </c>
      <c r="M28" s="530">
        <f>IF(ISBLANK(L28),"  ",IF(L84&gt;0,L28/L84,IF(L28&gt;0,1,0)))</f>
        <v>0</v>
      </c>
    </row>
    <row r="29" spans="1:13" s="400" customFormat="1" ht="15" customHeight="1" x14ac:dyDescent="0.2">
      <c r="A29" s="532" t="s">
        <v>381</v>
      </c>
      <c r="B29" s="526">
        <f>Revenue!F52</f>
        <v>0</v>
      </c>
      <c r="C29" s="527">
        <f t="shared" si="2"/>
        <v>0</v>
      </c>
      <c r="D29" s="528">
        <f>Revenue!G52</f>
        <v>0</v>
      </c>
      <c r="E29" s="522">
        <f t="shared" si="3"/>
        <v>0</v>
      </c>
      <c r="F29" s="529">
        <f t="shared" si="0"/>
        <v>0</v>
      </c>
      <c r="G29" s="530">
        <f>IF(ISBLANK(F29),"  ",IF(F85&gt;0,F29/F85,IF(F29&gt;0,1,0)))</f>
        <v>0</v>
      </c>
      <c r="H29" s="526">
        <f>Revenue!J52</f>
        <v>0</v>
      </c>
      <c r="I29" s="527">
        <f t="shared" si="4"/>
        <v>0</v>
      </c>
      <c r="J29" s="528">
        <f>Revenue!K52</f>
        <v>0</v>
      </c>
      <c r="K29" s="531">
        <f>IF(ISBLANK(J29),"  ",IF(L29&gt;0,J29/L29,IF(J29&gt;0,1,0)))</f>
        <v>0</v>
      </c>
      <c r="L29" s="529">
        <f t="shared" si="1"/>
        <v>0</v>
      </c>
      <c r="M29" s="530">
        <f>IF(ISBLANK(L29),"  ",IF(L85&gt;0,L29/L85,IF(L29&gt;0,1,0)))</f>
        <v>0</v>
      </c>
    </row>
    <row r="30" spans="1:13" s="400" customFormat="1" ht="15" customHeight="1" x14ac:dyDescent="0.2">
      <c r="A30" s="512" t="s">
        <v>414</v>
      </c>
      <c r="B30" s="526">
        <f>Revenue!F53</f>
        <v>0</v>
      </c>
      <c r="C30" s="527">
        <f>IF(ISBLANK(B30),"  ",IF(F30&gt;0,B30/F30,IF(B30&gt;0,1,0)))</f>
        <v>0</v>
      </c>
      <c r="D30" s="528">
        <f>Revenue!G53</f>
        <v>0</v>
      </c>
      <c r="E30" s="522">
        <f t="shared" si="3"/>
        <v>0</v>
      </c>
      <c r="F30" s="529">
        <f>D30+B30</f>
        <v>0</v>
      </c>
      <c r="G30" s="530">
        <f>IF(ISBLANK(F30),"  ",IF(F86&gt;0,F30/F86,IF(F30&gt;0,1,0)))</f>
        <v>0</v>
      </c>
      <c r="H30" s="526">
        <f>Revenue!J53</f>
        <v>0</v>
      </c>
      <c r="I30" s="527">
        <f>IF(ISBLANK(H30),"  ",IF(L30&gt;0,H30/L30,IF(H30&gt;0,1,0)))</f>
        <v>0</v>
      </c>
      <c r="J30" s="528">
        <f>Revenue!K53</f>
        <v>0</v>
      </c>
      <c r="K30" s="531">
        <f>IF(ISBLANK(J30),"  ",IF(L30&gt;0,J30/L30,IF(J30&gt;0,1,0)))</f>
        <v>0</v>
      </c>
      <c r="L30" s="529">
        <f>J30+H30</f>
        <v>0</v>
      </c>
      <c r="M30" s="530">
        <f>IF(ISBLANK(L30),"  ",IF(L86&gt;0,L30/L86,IF(L30&gt;0,1,0)))</f>
        <v>0</v>
      </c>
    </row>
    <row r="31" spans="1:13" s="400" customFormat="1" ht="15" customHeight="1" x14ac:dyDescent="0.2">
      <c r="A31" s="532" t="s">
        <v>461</v>
      </c>
      <c r="B31" s="526">
        <f>Revenue!F54</f>
        <v>0</v>
      </c>
      <c r="C31" s="527">
        <f t="shared" si="2"/>
        <v>0</v>
      </c>
      <c r="D31" s="528">
        <f>Revenue!G54</f>
        <v>0</v>
      </c>
      <c r="E31" s="522">
        <f t="shared" si="3"/>
        <v>0</v>
      </c>
      <c r="F31" s="529">
        <f t="shared" si="0"/>
        <v>0</v>
      </c>
      <c r="G31" s="530">
        <f t="shared" ref="G31:G37" si="6">IF(ISBLANK(F31),"  ",IF(F82&gt;0,F31/F82,IF(F31&gt;0,1,0)))</f>
        <v>0</v>
      </c>
      <c r="H31" s="526">
        <f>Revenue!J54</f>
        <v>0</v>
      </c>
      <c r="I31" s="527">
        <f t="shared" si="4"/>
        <v>0</v>
      </c>
      <c r="J31" s="528">
        <f>Revenue!K54</f>
        <v>0</v>
      </c>
      <c r="K31" s="531">
        <f t="shared" si="5"/>
        <v>0</v>
      </c>
      <c r="L31" s="529">
        <f t="shared" si="1"/>
        <v>0</v>
      </c>
      <c r="M31" s="530">
        <f t="shared" ref="M31:M37" si="7">IF(ISBLANK(L31),"  ",IF(L82&gt;0,L31/L82,IF(L31&gt;0,1,0)))</f>
        <v>0</v>
      </c>
    </row>
    <row r="32" spans="1:13" s="400" customFormat="1" ht="15" customHeight="1" x14ac:dyDescent="0.2">
      <c r="A32" s="525" t="s">
        <v>459</v>
      </c>
      <c r="B32" s="526">
        <f>Revenue!F55</f>
        <v>0</v>
      </c>
      <c r="C32" s="527">
        <f t="shared" si="2"/>
        <v>0</v>
      </c>
      <c r="D32" s="528">
        <f>Revenue!G55</f>
        <v>0</v>
      </c>
      <c r="E32" s="522">
        <f t="shared" si="3"/>
        <v>0</v>
      </c>
      <c r="F32" s="529">
        <f t="shared" si="0"/>
        <v>0</v>
      </c>
      <c r="G32" s="530">
        <f t="shared" si="6"/>
        <v>0</v>
      </c>
      <c r="H32" s="526">
        <f>Revenue!J55</f>
        <v>0</v>
      </c>
      <c r="I32" s="527">
        <f t="shared" si="4"/>
        <v>0</v>
      </c>
      <c r="J32" s="528">
        <f>Revenue!K55</f>
        <v>0</v>
      </c>
      <c r="K32" s="531">
        <f t="shared" ref="K32:K35" si="8">IF(ISBLANK(J32),"  ",IF(L32&gt;0,J32/L32,IF(J32&gt;0,1,0)))</f>
        <v>0</v>
      </c>
      <c r="L32" s="529">
        <f t="shared" ref="L32:L35" si="9">J32+H32</f>
        <v>0</v>
      </c>
      <c r="M32" s="530">
        <f t="shared" si="7"/>
        <v>0</v>
      </c>
    </row>
    <row r="33" spans="1:13" s="400" customFormat="1" ht="15" customHeight="1" x14ac:dyDescent="0.2">
      <c r="A33" s="525" t="s">
        <v>458</v>
      </c>
      <c r="B33" s="526">
        <f>Revenue!F56</f>
        <v>0</v>
      </c>
      <c r="C33" s="527">
        <f t="shared" si="2"/>
        <v>0</v>
      </c>
      <c r="D33" s="528">
        <f>Revenue!G56</f>
        <v>0</v>
      </c>
      <c r="E33" s="522">
        <f t="shared" si="3"/>
        <v>0</v>
      </c>
      <c r="F33" s="529">
        <f t="shared" si="0"/>
        <v>0</v>
      </c>
      <c r="G33" s="530">
        <f t="shared" si="6"/>
        <v>0</v>
      </c>
      <c r="H33" s="526">
        <f>Revenue!J56</f>
        <v>0</v>
      </c>
      <c r="I33" s="527">
        <f t="shared" si="4"/>
        <v>0</v>
      </c>
      <c r="J33" s="528">
        <f>Revenue!K56</f>
        <v>0</v>
      </c>
      <c r="K33" s="531">
        <f t="shared" si="8"/>
        <v>0</v>
      </c>
      <c r="L33" s="529">
        <f t="shared" si="9"/>
        <v>0</v>
      </c>
      <c r="M33" s="530">
        <f t="shared" si="7"/>
        <v>0</v>
      </c>
    </row>
    <row r="34" spans="1:13" s="400" customFormat="1" ht="15" customHeight="1" x14ac:dyDescent="0.2">
      <c r="A34" s="525" t="s">
        <v>462</v>
      </c>
      <c r="B34" s="526">
        <f>Revenue!F57</f>
        <v>0</v>
      </c>
      <c r="C34" s="527">
        <f t="shared" si="2"/>
        <v>0</v>
      </c>
      <c r="D34" s="528">
        <f>Revenue!G57</f>
        <v>0</v>
      </c>
      <c r="E34" s="522">
        <f t="shared" si="3"/>
        <v>0</v>
      </c>
      <c r="F34" s="529">
        <f t="shared" si="0"/>
        <v>0</v>
      </c>
      <c r="G34" s="530">
        <f t="shared" si="6"/>
        <v>0</v>
      </c>
      <c r="H34" s="526">
        <f>Revenue!J57</f>
        <v>0</v>
      </c>
      <c r="I34" s="527">
        <f t="shared" si="4"/>
        <v>0</v>
      </c>
      <c r="J34" s="528">
        <f>Revenue!K57</f>
        <v>0</v>
      </c>
      <c r="K34" s="531">
        <f t="shared" si="8"/>
        <v>0</v>
      </c>
      <c r="L34" s="529">
        <f t="shared" si="9"/>
        <v>0</v>
      </c>
      <c r="M34" s="530">
        <f t="shared" si="7"/>
        <v>0</v>
      </c>
    </row>
    <row r="35" spans="1:13" s="400" customFormat="1" ht="15" customHeight="1" x14ac:dyDescent="0.2">
      <c r="A35" s="525" t="s">
        <v>460</v>
      </c>
      <c r="B35" s="526">
        <f>Revenue!F58</f>
        <v>0</v>
      </c>
      <c r="C35" s="527">
        <f t="shared" si="2"/>
        <v>0</v>
      </c>
      <c r="D35" s="528">
        <f>Revenue!G58</f>
        <v>0</v>
      </c>
      <c r="E35" s="522">
        <f t="shared" si="3"/>
        <v>0</v>
      </c>
      <c r="F35" s="529">
        <f t="shared" si="0"/>
        <v>0</v>
      </c>
      <c r="G35" s="530">
        <f t="shared" si="6"/>
        <v>0</v>
      </c>
      <c r="H35" s="526">
        <f>Revenue!J58</f>
        <v>0</v>
      </c>
      <c r="I35" s="527">
        <f t="shared" si="4"/>
        <v>0</v>
      </c>
      <c r="J35" s="528">
        <f>Revenue!K58</f>
        <v>0</v>
      </c>
      <c r="K35" s="531">
        <f t="shared" si="8"/>
        <v>0</v>
      </c>
      <c r="L35" s="529">
        <f t="shared" si="9"/>
        <v>0</v>
      </c>
      <c r="M35" s="530">
        <f t="shared" si="7"/>
        <v>0</v>
      </c>
    </row>
    <row r="36" spans="1:13" s="400" customFormat="1" ht="15" customHeight="1" x14ac:dyDescent="0.2">
      <c r="A36" s="525" t="s">
        <v>536</v>
      </c>
      <c r="B36" s="526">
        <f>Revenue!F59</f>
        <v>0</v>
      </c>
      <c r="C36" s="527">
        <f t="shared" ref="C36:C39" si="10">IF(ISBLANK(B36),"  ",IF(F36&gt;0,B36/F36,IF(B36&gt;0,1,0)))</f>
        <v>0</v>
      </c>
      <c r="D36" s="528">
        <f>Revenue!G59</f>
        <v>0</v>
      </c>
      <c r="E36" s="522">
        <f t="shared" ref="E36:E39" si="11">IF(ISBLANK(D36),"  ",IF(F36&gt;0,D36/F36,IF(D36&gt;0,1,0)))</f>
        <v>0</v>
      </c>
      <c r="F36" s="529">
        <f t="shared" ref="F36:F39" si="12">D36+B36</f>
        <v>0</v>
      </c>
      <c r="G36" s="530">
        <f t="shared" si="6"/>
        <v>0</v>
      </c>
      <c r="H36" s="526">
        <f>Revenue!J59</f>
        <v>0</v>
      </c>
      <c r="I36" s="527">
        <f t="shared" ref="I36:I39" si="13">IF(ISBLANK(H36),"  ",IF(L36&gt;0,H36/L36,IF(H36&gt;0,1,0)))</f>
        <v>0</v>
      </c>
      <c r="J36" s="528">
        <f>Revenue!K59</f>
        <v>0</v>
      </c>
      <c r="K36" s="531">
        <f t="shared" ref="K36:K39" si="14">IF(ISBLANK(J36),"  ",IF(L36&gt;0,J36/L36,IF(J36&gt;0,1,0)))</f>
        <v>0</v>
      </c>
      <c r="L36" s="529">
        <f t="shared" ref="L36:L39" si="15">J36+H36</f>
        <v>0</v>
      </c>
      <c r="M36" s="530">
        <f t="shared" si="7"/>
        <v>0</v>
      </c>
    </row>
    <row r="37" spans="1:13" s="400" customFormat="1" ht="15" customHeight="1" x14ac:dyDescent="0.2">
      <c r="A37" s="525" t="s">
        <v>586</v>
      </c>
      <c r="B37" s="526">
        <f>Revenue!F60</f>
        <v>0</v>
      </c>
      <c r="C37" s="527">
        <f t="shared" ref="C37" si="16">IF(ISBLANK(B37),"  ",IF(F37&gt;0,B37/F37,IF(B37&gt;0,1,0)))</f>
        <v>0</v>
      </c>
      <c r="D37" s="528">
        <f>Revenue!G60</f>
        <v>0</v>
      </c>
      <c r="E37" s="522">
        <f t="shared" ref="E37" si="17">IF(ISBLANK(D37),"  ",IF(F37&gt;0,D37/F37,IF(D37&gt;0,1,0)))</f>
        <v>0</v>
      </c>
      <c r="F37" s="529">
        <f t="shared" ref="F37" si="18">D37+B37</f>
        <v>0</v>
      </c>
      <c r="G37" s="530">
        <f t="shared" si="6"/>
        <v>0</v>
      </c>
      <c r="H37" s="526">
        <f>Revenue!J60</f>
        <v>0</v>
      </c>
      <c r="I37" s="527">
        <f t="shared" ref="I37" si="19">IF(ISBLANK(H37),"  ",IF(L37&gt;0,H37/L37,IF(H37&gt;0,1,0)))</f>
        <v>0</v>
      </c>
      <c r="J37" s="528">
        <f>Revenue!K60</f>
        <v>0</v>
      </c>
      <c r="K37" s="531">
        <f t="shared" ref="K37" si="20">IF(ISBLANK(J37),"  ",IF(L37&gt;0,J37/L37,IF(J37&gt;0,1,0)))</f>
        <v>0</v>
      </c>
      <c r="L37" s="529">
        <f t="shared" ref="L37" si="21">J37+H37</f>
        <v>0</v>
      </c>
      <c r="M37" s="530">
        <f t="shared" si="7"/>
        <v>0</v>
      </c>
    </row>
    <row r="38" spans="1:13" s="400" customFormat="1" ht="15" customHeight="1" x14ac:dyDescent="0.2">
      <c r="A38" s="525" t="s">
        <v>537</v>
      </c>
      <c r="B38" s="526">
        <f>Revenue!F61</f>
        <v>0</v>
      </c>
      <c r="C38" s="527">
        <f t="shared" si="10"/>
        <v>0</v>
      </c>
      <c r="D38" s="528">
        <f>Revenue!G61</f>
        <v>0</v>
      </c>
      <c r="E38" s="522">
        <f t="shared" si="11"/>
        <v>0</v>
      </c>
      <c r="F38" s="529">
        <f t="shared" si="12"/>
        <v>0</v>
      </c>
      <c r="G38" s="530">
        <f t="shared" ref="G38:G39" si="22">IF(ISBLANK(F38),"  ",IF(F88&gt;0,F38/F88,IF(F38&gt;0,1,0)))</f>
        <v>0</v>
      </c>
      <c r="H38" s="526">
        <f>Revenue!J61</f>
        <v>0</v>
      </c>
      <c r="I38" s="527">
        <f t="shared" si="13"/>
        <v>0</v>
      </c>
      <c r="J38" s="528">
        <f>Revenue!K61</f>
        <v>0</v>
      </c>
      <c r="K38" s="531">
        <f t="shared" si="14"/>
        <v>0</v>
      </c>
      <c r="L38" s="529">
        <f t="shared" si="15"/>
        <v>0</v>
      </c>
      <c r="M38" s="530">
        <f t="shared" ref="M38:M39" si="23">IF(ISBLANK(L38),"  ",IF(L88&gt;0,L38/L88,IF(L38&gt;0,1,0)))</f>
        <v>0</v>
      </c>
    </row>
    <row r="39" spans="1:13" s="400" customFormat="1" ht="15" customHeight="1" x14ac:dyDescent="0.2">
      <c r="A39" s="525" t="s">
        <v>538</v>
      </c>
      <c r="B39" s="526">
        <f>Revenue!F62</f>
        <v>0</v>
      </c>
      <c r="C39" s="527">
        <f t="shared" si="10"/>
        <v>0</v>
      </c>
      <c r="D39" s="528">
        <f>Revenue!G62</f>
        <v>0</v>
      </c>
      <c r="E39" s="522">
        <f t="shared" si="11"/>
        <v>0</v>
      </c>
      <c r="F39" s="529">
        <f t="shared" si="12"/>
        <v>0</v>
      </c>
      <c r="G39" s="530">
        <f t="shared" si="22"/>
        <v>0</v>
      </c>
      <c r="H39" s="526">
        <f>Revenue!J62</f>
        <v>0</v>
      </c>
      <c r="I39" s="527">
        <f t="shared" si="13"/>
        <v>0</v>
      </c>
      <c r="J39" s="528">
        <f>Revenue!K62</f>
        <v>0</v>
      </c>
      <c r="K39" s="531">
        <f t="shared" si="14"/>
        <v>0</v>
      </c>
      <c r="L39" s="529">
        <f t="shared" si="15"/>
        <v>0</v>
      </c>
      <c r="M39" s="530">
        <f t="shared" si="23"/>
        <v>0</v>
      </c>
    </row>
    <row r="40" spans="1:13" ht="15" customHeight="1" x14ac:dyDescent="0.25">
      <c r="A40" s="214" t="s">
        <v>156</v>
      </c>
      <c r="B40" s="263"/>
      <c r="C40" s="264" t="s">
        <v>117</v>
      </c>
      <c r="D40" s="260"/>
      <c r="E40" s="499"/>
      <c r="F40" s="245"/>
      <c r="G40" s="266" t="s">
        <v>117</v>
      </c>
      <c r="H40" s="263" t="s">
        <v>117</v>
      </c>
      <c r="I40" s="264" t="s">
        <v>117</v>
      </c>
      <c r="J40" s="260"/>
      <c r="K40" s="265" t="s">
        <v>117</v>
      </c>
      <c r="L40" s="245"/>
      <c r="M40" s="266" t="s">
        <v>117</v>
      </c>
    </row>
    <row r="41" spans="1:13" ht="15" customHeight="1" x14ac:dyDescent="0.2">
      <c r="A41" s="261" t="s">
        <v>256</v>
      </c>
      <c r="B41" s="134">
        <f>Revenue!F95+Revenue!F96</f>
        <v>0</v>
      </c>
      <c r="C41" s="250">
        <f t="shared" si="2"/>
        <v>0</v>
      </c>
      <c r="D41" s="256">
        <f>Revenue!G95+Revenue!G96</f>
        <v>0</v>
      </c>
      <c r="E41" s="252">
        <f t="shared" si="3"/>
        <v>0</v>
      </c>
      <c r="F41" s="135">
        <f>D41+B41</f>
        <v>0</v>
      </c>
      <c r="G41" s="254">
        <f>IF(ISBLANK(F41),"  ",IF(F82&gt;0,F41/F82,IF(F41&gt;0,1,0)))</f>
        <v>0</v>
      </c>
      <c r="H41" s="134">
        <f>Revenue!J95+Revenue!J96</f>
        <v>0</v>
      </c>
      <c r="I41" s="250">
        <f>IF(ISBLANK(H41),"  ",IF(L41&gt;0,H41/L41,IF(H41&gt;0,1,0)))</f>
        <v>0</v>
      </c>
      <c r="J41" s="256">
        <f>Revenue!K95+Revenue!K96</f>
        <v>0</v>
      </c>
      <c r="K41" s="252">
        <f>IF(ISBLANK(J41),"  ",IF(L41&gt;0,J41/L41,IF(J41&gt;0,1,0)))</f>
        <v>0</v>
      </c>
      <c r="L41" s="135">
        <f>J41+H41</f>
        <v>0</v>
      </c>
      <c r="M41" s="254">
        <f>IF(ISBLANK(L41),"  ",IF(L82&gt;0,L41/L82,IF(L41&gt;0,1,0)))</f>
        <v>0</v>
      </c>
    </row>
    <row r="42" spans="1:13" ht="15" customHeight="1" x14ac:dyDescent="0.25">
      <c r="A42" s="214" t="s">
        <v>157</v>
      </c>
      <c r="B42" s="263"/>
      <c r="C42" s="264" t="s">
        <v>117</v>
      </c>
      <c r="D42" s="260"/>
      <c r="E42" s="252"/>
      <c r="F42" s="245"/>
      <c r="G42" s="266" t="s">
        <v>117</v>
      </c>
      <c r="H42" s="263"/>
      <c r="I42" s="264" t="s">
        <v>117</v>
      </c>
      <c r="J42" s="260"/>
      <c r="K42" s="265" t="s">
        <v>117</v>
      </c>
      <c r="L42" s="245"/>
      <c r="M42" s="266" t="s">
        <v>117</v>
      </c>
    </row>
    <row r="43" spans="1:13" ht="15" customHeight="1" x14ac:dyDescent="0.2">
      <c r="A43" s="262" t="s">
        <v>539</v>
      </c>
      <c r="B43" s="207">
        <f>Revenue!F97</f>
        <v>0</v>
      </c>
      <c r="C43" s="255">
        <f t="shared" si="2"/>
        <v>0</v>
      </c>
      <c r="D43" s="260">
        <f>Revenue!G97</f>
        <v>0</v>
      </c>
      <c r="E43" s="252">
        <f t="shared" si="3"/>
        <v>0</v>
      </c>
      <c r="F43" s="245">
        <f>D43+B43</f>
        <v>0</v>
      </c>
      <c r="G43" s="259">
        <f>IF(ISBLANK(F43),"  ",IF(F82&gt;0,F43/F82,IF(F43&gt;0,1,0)))</f>
        <v>0</v>
      </c>
      <c r="H43" s="207">
        <f>Revenue!J97</f>
        <v>0</v>
      </c>
      <c r="I43" s="255">
        <f>IF(ISBLANK(H43),"  ",IF(L43&gt;0,H43/L43,IF(H43&gt;0,1,0)))</f>
        <v>0</v>
      </c>
      <c r="J43" s="260">
        <f>Revenue!K97</f>
        <v>0</v>
      </c>
      <c r="K43" s="257">
        <f>IF(ISBLANK(J43),"  ",IF(L43&gt;0,J43/L43,IF(J43&gt;0,1,0)))</f>
        <v>0</v>
      </c>
      <c r="L43" s="245">
        <f>J43+H43</f>
        <v>0</v>
      </c>
      <c r="M43" s="259">
        <f>IF(ISBLANK(L43),"  ",IF(L82&gt;0,L43/L82,IF(L43&gt;0,1,0)))</f>
        <v>0</v>
      </c>
    </row>
    <row r="44" spans="1:13" ht="15" customHeight="1" x14ac:dyDescent="0.2">
      <c r="A44" s="262"/>
      <c r="B44" s="207"/>
      <c r="C44" s="255" t="str">
        <f t="shared" si="2"/>
        <v xml:space="preserve">  </v>
      </c>
      <c r="D44" s="260"/>
      <c r="E44" s="252"/>
      <c r="F44" s="245"/>
      <c r="G44" s="259"/>
      <c r="H44" s="207"/>
      <c r="I44" s="255" t="str">
        <f>IF(ISBLANK(H44),"  ",IF(L44&gt;0,H44/L44,IF(H44&gt;0,1,0)))</f>
        <v xml:space="preserve">  </v>
      </c>
      <c r="J44" s="260"/>
      <c r="K44" s="257" t="str">
        <f>IF(ISBLANK(J44),"  ",IF(L44&gt;0,J44/L44,IF(J44&gt;0,1,0)))</f>
        <v xml:space="preserve">  </v>
      </c>
      <c r="L44" s="245">
        <f>J44+H44</f>
        <v>0</v>
      </c>
      <c r="M44" s="259">
        <f>IF(ISBLANK(L44),"  ",IF(L82&gt;0,L44/L82,IF(L44&gt;0,1,0)))</f>
        <v>0</v>
      </c>
    </row>
    <row r="45" spans="1:13" s="151" customFormat="1" ht="15" customHeight="1" x14ac:dyDescent="0.25">
      <c r="A45" s="214" t="s">
        <v>158</v>
      </c>
      <c r="B45" s="215">
        <f>SUM(B13,B14,B15,B41,B43,B44)</f>
        <v>19259209</v>
      </c>
      <c r="C45" s="267">
        <f>IF(ISBLANK(B45),"  ",IF(F45&gt;0,B45/F45,IF(B45&gt;0,1,0)))</f>
        <v>1</v>
      </c>
      <c r="D45" s="215">
        <f>SUM(D13,D14,D15,D41,D43,D44)</f>
        <v>0</v>
      </c>
      <c r="E45" s="295">
        <f>IF(ISBLANK(D45),"  ",IF(F45&gt;0,D45/F45,IF(D45&gt;0,1,0)))</f>
        <v>0</v>
      </c>
      <c r="F45" s="215">
        <f>SUM(F13,F14,F15,F41,F43,F44)</f>
        <v>19259209</v>
      </c>
      <c r="G45" s="269">
        <f>IF(ISBLANK(F45),"  ",IF(F82&gt;0,F45/F82,IF(F45&gt;0,1,0)))</f>
        <v>0.13337814977057239</v>
      </c>
      <c r="H45" s="215">
        <f>SUM(H13,H14,H15,H41,H43,H44)</f>
        <v>19223271</v>
      </c>
      <c r="I45" s="267">
        <f>IF(ISBLANK(H45),"  ",IF(L45&gt;0,H45/L45,IF(H45&gt;0,1,0)))</f>
        <v>1</v>
      </c>
      <c r="J45" s="215">
        <f>SUM(J13,J14,J15,J41,J43,J44)</f>
        <v>0</v>
      </c>
      <c r="K45" s="268">
        <f>IF(ISBLANK(J45),"  ",IF(L45&gt;0,J45/L45,IF(J45&gt;0,1,0)))</f>
        <v>0</v>
      </c>
      <c r="L45" s="215">
        <f>SUM(L13,L14,L15,L41,L43,L44)</f>
        <v>19223271</v>
      </c>
      <c r="M45" s="269">
        <f>IF(ISBLANK(L45),"  ",IF(L82&gt;0,L45/L82,IF(L45&gt;0,1,0)))</f>
        <v>0.12159060124164499</v>
      </c>
    </row>
    <row r="46" spans="1:13" ht="15" customHeight="1" x14ac:dyDescent="0.25">
      <c r="A46" s="221" t="s">
        <v>205</v>
      </c>
      <c r="B46" s="222"/>
      <c r="C46" s="264" t="s">
        <v>117</v>
      </c>
      <c r="D46" s="260"/>
      <c r="E46" s="265" t="s">
        <v>117</v>
      </c>
      <c r="F46" s="245"/>
      <c r="G46" s="266" t="s">
        <v>117</v>
      </c>
      <c r="H46" s="222"/>
      <c r="I46" s="264" t="s">
        <v>117</v>
      </c>
      <c r="J46" s="260"/>
      <c r="K46" s="265" t="s">
        <v>117</v>
      </c>
      <c r="L46" s="245"/>
      <c r="M46" s="266" t="s">
        <v>117</v>
      </c>
    </row>
    <row r="47" spans="1:13" ht="15" customHeight="1" x14ac:dyDescent="0.2">
      <c r="A47" s="195" t="s">
        <v>206</v>
      </c>
      <c r="B47" s="134">
        <f>Revenue!F87</f>
        <v>0</v>
      </c>
      <c r="C47" s="250">
        <f t="shared" si="2"/>
        <v>0</v>
      </c>
      <c r="D47" s="256">
        <f>Revenue!G87</f>
        <v>0</v>
      </c>
      <c r="E47" s="252">
        <f>IF(ISBLANK(D47),"  ",IF(F47&gt;0,D47/F47,IF(D47&gt;0,1,0)))</f>
        <v>0</v>
      </c>
      <c r="F47" s="135">
        <f>D47+B47</f>
        <v>0</v>
      </c>
      <c r="G47" s="254">
        <f>IF(ISBLANK(F47),"  ",IF(F82&gt;0,F47/D82,IF(F47&gt;0,1,0)))</f>
        <v>0</v>
      </c>
      <c r="H47" s="134">
        <f>Revenue!J87</f>
        <v>0</v>
      </c>
      <c r="I47" s="250">
        <f t="shared" ref="I47:I53" si="24">IF(ISBLANK(H47),"  ",IF(L47&gt;0,H47/L47,IF(H47&gt;0,1,0)))</f>
        <v>0</v>
      </c>
      <c r="J47" s="256">
        <f>Revenue!K87</f>
        <v>0</v>
      </c>
      <c r="K47" s="252">
        <f t="shared" ref="K47:K53" si="25">IF(ISBLANK(J47),"  ",IF(L47&gt;0,J47/L47,IF(J47&gt;0,1,0)))</f>
        <v>0</v>
      </c>
      <c r="L47" s="135">
        <f>J47+H47</f>
        <v>0</v>
      </c>
      <c r="M47" s="254">
        <f>IF(ISBLANK(L47),"  ",IF(L82&gt;0,L47/J82,IF(L47&gt;0,1,0)))</f>
        <v>0</v>
      </c>
    </row>
    <row r="48" spans="1:13" ht="15" customHeight="1" x14ac:dyDescent="0.2">
      <c r="A48" s="209" t="s">
        <v>207</v>
      </c>
      <c r="B48" s="207">
        <f>Revenue!F88</f>
        <v>0</v>
      </c>
      <c r="C48" s="255">
        <f t="shared" si="2"/>
        <v>0</v>
      </c>
      <c r="D48" s="260">
        <f>Revenue!G88</f>
        <v>0</v>
      </c>
      <c r="E48" s="252">
        <f t="shared" ref="E48:E53" si="26">IF(ISBLANK(D48),"  ",IF(F48&gt;0,D48/F48,IF(D48&gt;0,1,0)))</f>
        <v>0</v>
      </c>
      <c r="F48" s="245">
        <f>D48+B48</f>
        <v>0</v>
      </c>
      <c r="G48" s="259">
        <f>IF(ISBLANK(F48),"  ",IF(D82&gt;0,F48/D82,IF(F48&gt;0,1,0)))</f>
        <v>0</v>
      </c>
      <c r="H48" s="207">
        <f>Revenue!J88</f>
        <v>0</v>
      </c>
      <c r="I48" s="255">
        <f t="shared" si="24"/>
        <v>0</v>
      </c>
      <c r="J48" s="260">
        <f>Revenue!K88</f>
        <v>0</v>
      </c>
      <c r="K48" s="257">
        <f t="shared" si="25"/>
        <v>0</v>
      </c>
      <c r="L48" s="245">
        <f>J48+H48</f>
        <v>0</v>
      </c>
      <c r="M48" s="259">
        <f>IF(ISBLANK(L48),"  ",IF(J82&gt;0,L48/J82,IF(L48&gt;0,1,0)))</f>
        <v>0</v>
      </c>
    </row>
    <row r="49" spans="1:13" ht="15" customHeight="1" x14ac:dyDescent="0.2">
      <c r="A49" s="195" t="s">
        <v>253</v>
      </c>
      <c r="B49" s="207">
        <f>Revenue!F89</f>
        <v>0</v>
      </c>
      <c r="C49" s="255">
        <f t="shared" si="2"/>
        <v>0</v>
      </c>
      <c r="D49" s="260">
        <f>Revenue!G89</f>
        <v>0</v>
      </c>
      <c r="E49" s="252">
        <f t="shared" si="26"/>
        <v>0</v>
      </c>
      <c r="F49" s="245">
        <f>D49+B49</f>
        <v>0</v>
      </c>
      <c r="G49" s="259">
        <f>IF(ISBLANK(F49),"  ",IF(D82&gt;0,F49/D82,IF(F49&gt;0,1,0)))</f>
        <v>0</v>
      </c>
      <c r="H49" s="207">
        <f>Revenue!J89</f>
        <v>0</v>
      </c>
      <c r="I49" s="255">
        <f t="shared" si="24"/>
        <v>0</v>
      </c>
      <c r="J49" s="260">
        <f>Revenue!K89</f>
        <v>0</v>
      </c>
      <c r="K49" s="257">
        <f t="shared" si="25"/>
        <v>0</v>
      </c>
      <c r="L49" s="245">
        <f>J49+H49</f>
        <v>0</v>
      </c>
      <c r="M49" s="259">
        <f>IF(ISBLANK(L49),"  ",IF(J82&gt;0,L49/J82,IF(L49&gt;0,1,0)))</f>
        <v>0</v>
      </c>
    </row>
    <row r="50" spans="1:13" ht="15" customHeight="1" x14ac:dyDescent="0.2">
      <c r="A50" s="206" t="s">
        <v>208</v>
      </c>
      <c r="B50" s="207">
        <f>Revenue!F90</f>
        <v>0</v>
      </c>
      <c r="C50" s="255">
        <f t="shared" si="2"/>
        <v>0</v>
      </c>
      <c r="D50" s="260">
        <f>Revenue!G90</f>
        <v>0</v>
      </c>
      <c r="E50" s="252">
        <f t="shared" si="26"/>
        <v>0</v>
      </c>
      <c r="F50" s="245">
        <f>D50+B50</f>
        <v>0</v>
      </c>
      <c r="G50" s="259">
        <f>IF(ISBLANK(F50),"  ",IF(D82&gt;0,F50/D82,IF(F50&gt;0,1,0)))</f>
        <v>0</v>
      </c>
      <c r="H50" s="207">
        <f>Revenue!J90</f>
        <v>0</v>
      </c>
      <c r="I50" s="255">
        <f t="shared" si="24"/>
        <v>0</v>
      </c>
      <c r="J50" s="260">
        <f>Revenue!K90</f>
        <v>0</v>
      </c>
      <c r="K50" s="257">
        <f t="shared" si="25"/>
        <v>0</v>
      </c>
      <c r="L50" s="245">
        <f>J50+H50</f>
        <v>0</v>
      </c>
      <c r="M50" s="259">
        <f>IF(ISBLANK(L50),"  ",IF(J82&gt;0,L50/J82,IF(L50&gt;0,1,0)))</f>
        <v>0</v>
      </c>
    </row>
    <row r="51" spans="1:13" ht="15" customHeight="1" x14ac:dyDescent="0.2">
      <c r="A51" s="209" t="s">
        <v>254</v>
      </c>
      <c r="B51" s="207">
        <f>Revenue!F92</f>
        <v>0</v>
      </c>
      <c r="C51" s="255">
        <f t="shared" si="2"/>
        <v>0</v>
      </c>
      <c r="D51" s="260">
        <f>Revenue!G92</f>
        <v>0</v>
      </c>
      <c r="E51" s="252">
        <f t="shared" si="26"/>
        <v>0</v>
      </c>
      <c r="F51" s="245">
        <f>D51+B51</f>
        <v>0</v>
      </c>
      <c r="G51" s="259">
        <f>IF(ISBLANK(F51),"  ",IF(F82&gt;0,F51/F82,IF(F51&gt;0,1,0)))</f>
        <v>0</v>
      </c>
      <c r="H51" s="207">
        <f>Revenue!J92</f>
        <v>0</v>
      </c>
      <c r="I51" s="255">
        <f t="shared" si="24"/>
        <v>0</v>
      </c>
      <c r="J51" s="260">
        <f>Revenue!K92</f>
        <v>0</v>
      </c>
      <c r="K51" s="257">
        <f t="shared" si="25"/>
        <v>0</v>
      </c>
      <c r="L51" s="245">
        <f>J51+H51</f>
        <v>0</v>
      </c>
      <c r="M51" s="259">
        <f>IF(ISBLANK(L51),"  ",IF(L82&gt;0,L51/L82,IF(L51&gt;0,1,0)))</f>
        <v>0</v>
      </c>
    </row>
    <row r="52" spans="1:13" s="151" customFormat="1" ht="15" customHeight="1" x14ac:dyDescent="0.25">
      <c r="A52" s="221" t="s">
        <v>209</v>
      </c>
      <c r="B52" s="215">
        <f>B51+B50+B49+B48+B47</f>
        <v>0</v>
      </c>
      <c r="C52" s="267">
        <f t="shared" si="2"/>
        <v>0</v>
      </c>
      <c r="D52" s="270">
        <f>D51+D50+D49+D48+D47</f>
        <v>0</v>
      </c>
      <c r="E52" s="295">
        <f>IF(ISBLANK(D52),"  ",IF(F52&gt;0,D52/F52,IF(D52&gt;0,1,0)))</f>
        <v>0</v>
      </c>
      <c r="F52" s="271">
        <f>F51+F50+F49+F48+F47</f>
        <v>0</v>
      </c>
      <c r="G52" s="269">
        <f>IF(ISBLANK(F52),"  ",IF(F82&gt;0,F52/F82,IF(F52&gt;0,1,0)))</f>
        <v>0</v>
      </c>
      <c r="H52" s="215">
        <f>H51+H50+H49+H48+H47</f>
        <v>0</v>
      </c>
      <c r="I52" s="267">
        <f t="shared" si="24"/>
        <v>0</v>
      </c>
      <c r="J52" s="270">
        <f>J51+J50+J49+J48+J47</f>
        <v>0</v>
      </c>
      <c r="K52" s="268">
        <f t="shared" si="25"/>
        <v>0</v>
      </c>
      <c r="L52" s="271">
        <f>L51+L50+L49+L48+L47</f>
        <v>0</v>
      </c>
      <c r="M52" s="269">
        <f>IF(ISBLANK(L52),"  ",IF(L82&gt;0,L52/L82,IF(L52&gt;0,1,0)))</f>
        <v>0</v>
      </c>
    </row>
    <row r="53" spans="1:13" s="151" customFormat="1" ht="15" customHeight="1" x14ac:dyDescent="0.25">
      <c r="A53" s="220" t="s">
        <v>413</v>
      </c>
      <c r="B53" s="272">
        <f>Revenue!F109</f>
        <v>0</v>
      </c>
      <c r="C53" s="267">
        <f t="shared" si="2"/>
        <v>0</v>
      </c>
      <c r="D53" s="290">
        <f>Revenue!G109</f>
        <v>0</v>
      </c>
      <c r="E53" s="295">
        <f t="shared" si="26"/>
        <v>0</v>
      </c>
      <c r="F53" s="273">
        <f>D53+B53</f>
        <v>0</v>
      </c>
      <c r="G53" s="269">
        <f>IF(ISBLANK(F53),"  ",IF(F82&gt;0,F53/F82,IF(F53&gt;0,1,0)))</f>
        <v>0</v>
      </c>
      <c r="H53" s="272">
        <f>Revenue!J109</f>
        <v>0</v>
      </c>
      <c r="I53" s="267">
        <f t="shared" si="24"/>
        <v>0</v>
      </c>
      <c r="J53" s="272">
        <f>Revenue!K109</f>
        <v>0</v>
      </c>
      <c r="K53" s="268">
        <f t="shared" si="25"/>
        <v>0</v>
      </c>
      <c r="L53" s="273">
        <f>J53+H53</f>
        <v>0</v>
      </c>
      <c r="M53" s="269">
        <f>IF(ISBLANK(L53),"  ",IF(L82&gt;0,L53/L82,IF(L53&gt;0,1,0)))</f>
        <v>0</v>
      </c>
    </row>
    <row r="54" spans="1:13" ht="15" customHeight="1" x14ac:dyDescent="0.25">
      <c r="A54" s="197" t="s">
        <v>211</v>
      </c>
      <c r="B54" s="274"/>
      <c r="C54" s="275" t="s">
        <v>117</v>
      </c>
      <c r="D54" s="256"/>
      <c r="E54" s="276" t="s">
        <v>117</v>
      </c>
      <c r="F54" s="135"/>
      <c r="G54" s="277" t="s">
        <v>117</v>
      </c>
      <c r="H54" s="274"/>
      <c r="I54" s="275" t="s">
        <v>117</v>
      </c>
      <c r="J54" s="256"/>
      <c r="K54" s="276" t="s">
        <v>117</v>
      </c>
      <c r="L54" s="135"/>
      <c r="M54" s="277" t="s">
        <v>117</v>
      </c>
    </row>
    <row r="55" spans="1:13" ht="15" customHeight="1" x14ac:dyDescent="0.2">
      <c r="A55" s="195" t="s">
        <v>242</v>
      </c>
      <c r="B55" s="274">
        <f>Revenue!F7</f>
        <v>26198825.809999999</v>
      </c>
      <c r="C55" s="250">
        <f t="shared" si="2"/>
        <v>1</v>
      </c>
      <c r="D55" s="256">
        <f>Revenue!G7</f>
        <v>0</v>
      </c>
      <c r="E55" s="252">
        <f>IF(ISBLANK(D55),"  ",IF(F55&gt;0,D55/F55,IF(D55&gt;0,1,0)))</f>
        <v>0</v>
      </c>
      <c r="F55" s="278">
        <f t="shared" ref="F55:F60" si="27">D55+B55</f>
        <v>26198825.809999999</v>
      </c>
      <c r="G55" s="254">
        <f>IF(ISBLANK(F55),"  ",IF(F82&gt;0,F55/F82,IF(F55&gt;0,1,0)))</f>
        <v>0.18143792471951042</v>
      </c>
      <c r="H55" s="274">
        <f>Revenue!J7</f>
        <v>30375478</v>
      </c>
      <c r="I55" s="250">
        <f t="shared" ref="I55:I73" si="28">IF(ISBLANK(H55),"  ",IF(L55&gt;0,H55/L55,IF(H55&gt;0,1,0)))</f>
        <v>1</v>
      </c>
      <c r="J55" s="256">
        <f>Revenue!K7</f>
        <v>0</v>
      </c>
      <c r="K55" s="252">
        <f t="shared" ref="K55:K73" si="29">IF(ISBLANK(J55),"  ",IF(L55&gt;0,J55/L55,IF(J55&gt;0,1,0)))</f>
        <v>0</v>
      </c>
      <c r="L55" s="278">
        <f t="shared" ref="L55:L60" si="30">J55+H55</f>
        <v>30375478</v>
      </c>
      <c r="M55" s="254">
        <f>IF(ISBLANK(L55),"  ",IF(L82&gt;0,L55/L82,IF(L55&gt;0,1,0)))</f>
        <v>0.19213029005429721</v>
      </c>
    </row>
    <row r="56" spans="1:13" ht="15" customHeight="1" x14ac:dyDescent="0.2">
      <c r="A56" s="206" t="s">
        <v>243</v>
      </c>
      <c r="B56" s="222">
        <f>Revenue!F19</f>
        <v>2311270.7000000002</v>
      </c>
      <c r="C56" s="255">
        <f t="shared" si="2"/>
        <v>1</v>
      </c>
      <c r="D56" s="260">
        <f>Revenue!G19</f>
        <v>0</v>
      </c>
      <c r="E56" s="252">
        <f t="shared" ref="E56:E81" si="31">IF(ISBLANK(D56),"  ",IF(F56&gt;0,D56/F56,IF(D56&gt;0,1,0)))</f>
        <v>0</v>
      </c>
      <c r="F56" s="279">
        <f t="shared" si="27"/>
        <v>2311270.7000000002</v>
      </c>
      <c r="G56" s="259">
        <f>IF(ISBLANK(F56),"  ",IF(F82&gt;0,F56/F82,IF(F56&gt;0,1,0)))</f>
        <v>1.600652496086084E-2</v>
      </c>
      <c r="H56" s="222">
        <f>Revenue!J19</f>
        <v>2682565</v>
      </c>
      <c r="I56" s="255">
        <f t="shared" si="28"/>
        <v>1</v>
      </c>
      <c r="J56" s="260">
        <f>Revenue!K19</f>
        <v>0</v>
      </c>
      <c r="K56" s="257">
        <f t="shared" si="29"/>
        <v>0</v>
      </c>
      <c r="L56" s="279">
        <f t="shared" si="30"/>
        <v>2682565</v>
      </c>
      <c r="M56" s="259">
        <f>IF(ISBLANK(L56),"  ",IF(L82&gt;0,L56/L82,IF(L56&gt;0,1,0)))</f>
        <v>1.6967699785317151E-2</v>
      </c>
    </row>
    <row r="57" spans="1:13" ht="15" customHeight="1" x14ac:dyDescent="0.2">
      <c r="A57" s="280" t="s">
        <v>244</v>
      </c>
      <c r="B57" s="281">
        <f>Revenue!F9</f>
        <v>1144090</v>
      </c>
      <c r="C57" s="255">
        <f t="shared" si="2"/>
        <v>1</v>
      </c>
      <c r="D57" s="282">
        <f>Revenue!G9</f>
        <v>0</v>
      </c>
      <c r="E57" s="252">
        <f t="shared" si="31"/>
        <v>0</v>
      </c>
      <c r="F57" s="283">
        <f t="shared" si="27"/>
        <v>1144090</v>
      </c>
      <c r="G57" s="259">
        <f>IF(ISBLANK(F57),"  ",IF(F82&gt;0,F57/F82,IF(F57&gt;0,1,0)))</f>
        <v>7.9233060595071264E-3</v>
      </c>
      <c r="H57" s="281">
        <f>Revenue!J9</f>
        <v>1144000</v>
      </c>
      <c r="I57" s="255">
        <f t="shared" si="28"/>
        <v>1</v>
      </c>
      <c r="J57" s="282">
        <f>Revenue!K9</f>
        <v>0</v>
      </c>
      <c r="K57" s="257">
        <f t="shared" si="29"/>
        <v>0</v>
      </c>
      <c r="L57" s="283">
        <f t="shared" si="30"/>
        <v>1144000</v>
      </c>
      <c r="M57" s="259">
        <f>IF(ISBLANK(L57),"  ",IF(L82&gt;0,L57/L82,IF(L57&gt;0,1,0)))</f>
        <v>7.236003062144932E-3</v>
      </c>
    </row>
    <row r="58" spans="1:13" ht="15" customHeight="1" x14ac:dyDescent="0.2">
      <c r="A58" s="280" t="s">
        <v>245</v>
      </c>
      <c r="B58" s="281">
        <f>Revenue!F10</f>
        <v>629249.5</v>
      </c>
      <c r="C58" s="255">
        <f t="shared" si="2"/>
        <v>1</v>
      </c>
      <c r="D58" s="282">
        <f>Revenue!G10</f>
        <v>0</v>
      </c>
      <c r="E58" s="252">
        <f t="shared" si="31"/>
        <v>0</v>
      </c>
      <c r="F58" s="283">
        <f t="shared" si="27"/>
        <v>629249.5</v>
      </c>
      <c r="G58" s="259">
        <f>IF(ISBLANK(F58),"  ",IF(F82&gt;0,F58/F82,IF(F58&gt;0,1,0)))</f>
        <v>4.3578183327289194E-3</v>
      </c>
      <c r="H58" s="281">
        <f>Revenue!J10</f>
        <v>629200</v>
      </c>
      <c r="I58" s="255">
        <f t="shared" si="28"/>
        <v>1</v>
      </c>
      <c r="J58" s="282">
        <f>Revenue!K10</f>
        <v>0</v>
      </c>
      <c r="K58" s="257">
        <f t="shared" si="29"/>
        <v>0</v>
      </c>
      <c r="L58" s="283">
        <f t="shared" si="30"/>
        <v>629200</v>
      </c>
      <c r="M58" s="259">
        <f>IF(ISBLANK(L58),"  ",IF(L82&gt;0,L58/L82,IF(L58&gt;0,1,0)))</f>
        <v>3.9798016841797127E-3</v>
      </c>
    </row>
    <row r="59" spans="1:13" ht="15" customHeight="1" x14ac:dyDescent="0.2">
      <c r="A59" s="280" t="s">
        <v>411</v>
      </c>
      <c r="B59" s="281">
        <v>0</v>
      </c>
      <c r="C59" s="255">
        <f>IF(ISBLANK(B59),"  ",IF(F59&gt;0,B59/F59,IF(B59&gt;0,1,0)))</f>
        <v>0</v>
      </c>
      <c r="D59" s="282">
        <f>Athletics!U13</f>
        <v>1158150</v>
      </c>
      <c r="E59" s="252">
        <f t="shared" si="31"/>
        <v>1</v>
      </c>
      <c r="F59" s="283">
        <f t="shared" si="27"/>
        <v>1158150</v>
      </c>
      <c r="G59" s="259">
        <f>IF(ISBLANK(F59),"  ",IF(F84&gt;0,F59/F84,IF(F59&gt;0,1,0)))</f>
        <v>1</v>
      </c>
      <c r="H59" s="281">
        <v>0</v>
      </c>
      <c r="I59" s="255">
        <f>IF(ISBLANK(H59),"  ",IF(L59&gt;0,H59/L59,IF(H59&gt;0,1,0)))</f>
        <v>0</v>
      </c>
      <c r="J59" s="282">
        <f>Athletics!W13</f>
        <v>1148484</v>
      </c>
      <c r="K59" s="257">
        <f>IF(ISBLANK(J59),"  ",IF(L59&gt;0,J59/L59,IF(J59&gt;0,1,0)))</f>
        <v>1</v>
      </c>
      <c r="L59" s="283">
        <f t="shared" si="30"/>
        <v>1148484</v>
      </c>
      <c r="M59" s="259">
        <f>IF(ISBLANK(L59),"  ",IF(L84&gt;0,L59/L84,IF(L59&gt;0,1,0)))</f>
        <v>1</v>
      </c>
    </row>
    <row r="60" spans="1:13" ht="15" customHeight="1" x14ac:dyDescent="0.2">
      <c r="A60" s="206" t="s">
        <v>252</v>
      </c>
      <c r="B60" s="222">
        <f>Revenue!F11+Revenue!F12+Revenue!F14+Revenue!F15+Revenue!F17+Revenue!F18+Revenue!F22+Revenue!F23+Revenue!F13+Revenue!F16</f>
        <v>1402265.82</v>
      </c>
      <c r="C60" s="255">
        <f t="shared" si="2"/>
        <v>0.1828330354504269</v>
      </c>
      <c r="D60" s="260">
        <f>Revenue!G11+Revenue!G12+Revenue!G14+Revenue!G15+Revenue!G17+Revenue!G18+Revenue!G22+Revenue!G23+Revenue!G13+Revenue!G16</f>
        <v>6267386.5300000003</v>
      </c>
      <c r="E60" s="252">
        <f t="shared" si="31"/>
        <v>0.81716696454957305</v>
      </c>
      <c r="F60" s="279">
        <f t="shared" si="27"/>
        <v>7669652.3500000006</v>
      </c>
      <c r="G60" s="259">
        <f>IF(ISBLANK(F60),"  ",IF(F82&gt;0,F60/F82,IF(F60&gt;0,1,0)))</f>
        <v>5.3115579140686549E-2</v>
      </c>
      <c r="H60" s="222">
        <f>Revenue!J11+Revenue!J12+Revenue!J14+Revenue!J15+Revenue!J17+Revenue!J18+Revenue!J22+Revenue!J23+Revenue!J13+Revenue!J16</f>
        <v>1398000</v>
      </c>
      <c r="I60" s="255">
        <f t="shared" si="28"/>
        <v>0.19877131459783359</v>
      </c>
      <c r="J60" s="260">
        <f>Revenue!K11+Revenue!K12+Revenue!K14+Revenue!K15+Revenue!K17+Revenue!K18+Revenue!K22+Revenue!K23+Revenue!K13+Revenue!K16</f>
        <v>5635208</v>
      </c>
      <c r="K60" s="257">
        <f t="shared" si="29"/>
        <v>0.80122868540216641</v>
      </c>
      <c r="L60" s="279">
        <f t="shared" si="30"/>
        <v>7033208</v>
      </c>
      <c r="M60" s="259">
        <f>IF(ISBLANK(L60),"  ",IF(L82&gt;0,L60/L82,IF(L60&gt;0,1,0)))</f>
        <v>4.4486289007606851E-2</v>
      </c>
    </row>
    <row r="61" spans="1:13" s="151" customFormat="1" ht="15" customHeight="1" x14ac:dyDescent="0.25">
      <c r="A61" s="220" t="s">
        <v>216</v>
      </c>
      <c r="B61" s="225">
        <f>B60+B58+B57+B56+B55</f>
        <v>31685701.829999998</v>
      </c>
      <c r="C61" s="267">
        <f t="shared" si="2"/>
        <v>0.81014314960698675</v>
      </c>
      <c r="D61" s="270">
        <f>D60+D58+D57+D56+D55+D59</f>
        <v>7425536.5300000003</v>
      </c>
      <c r="E61" s="295">
        <f t="shared" si="31"/>
        <v>0.18985685039301323</v>
      </c>
      <c r="F61" s="284">
        <f>F60+F58+F57+F56+F55+F59</f>
        <v>39111238.359999999</v>
      </c>
      <c r="G61" s="269">
        <f>IF(ISBLANK(F61),"  ",IF(F82&gt;0,F61/F82,IF(F61&gt;0,1,0)))</f>
        <v>0.27086183070616432</v>
      </c>
      <c r="H61" s="225">
        <f>H60+H58+H57+H56+H55</f>
        <v>36229243</v>
      </c>
      <c r="I61" s="267">
        <f t="shared" si="28"/>
        <v>0.84228716315220065</v>
      </c>
      <c r="J61" s="270">
        <f>J60+J58+J57+J56+J55+J59</f>
        <v>6783692</v>
      </c>
      <c r="K61" s="268">
        <f t="shared" si="29"/>
        <v>0.15771283684779938</v>
      </c>
      <c r="L61" s="279">
        <f>L60+L58+L57+L56+L55+L59</f>
        <v>43012935</v>
      </c>
      <c r="M61" s="269">
        <f>IF(ISBLANK(L61),"  ",IF(L82&gt;0,L61/L82,IF(L61&gt;0,1,0)))</f>
        <v>0.27206444875160918</v>
      </c>
    </row>
    <row r="62" spans="1:13" ht="15" customHeight="1" x14ac:dyDescent="0.2">
      <c r="A62" s="249" t="s">
        <v>217</v>
      </c>
      <c r="B62" s="285">
        <f>Revenue!F26</f>
        <v>0</v>
      </c>
      <c r="C62" s="255">
        <f t="shared" si="2"/>
        <v>0</v>
      </c>
      <c r="D62" s="286">
        <f>Revenue!G26</f>
        <v>0</v>
      </c>
      <c r="E62" s="252">
        <f t="shared" si="31"/>
        <v>0</v>
      </c>
      <c r="F62" s="287">
        <f t="shared" ref="F62:F71" si="32">D62+B62</f>
        <v>0</v>
      </c>
      <c r="G62" s="259">
        <f>IF(ISBLANK(F62),"  ",IF(F82&gt;0,F62/F82,IF(F62&gt;0,1,0)))</f>
        <v>0</v>
      </c>
      <c r="H62" s="285">
        <f>Revenue!J26</f>
        <v>0</v>
      </c>
      <c r="I62" s="255">
        <f t="shared" si="28"/>
        <v>0</v>
      </c>
      <c r="J62" s="286">
        <f>Revenue!K26</f>
        <v>0</v>
      </c>
      <c r="K62" s="257">
        <f t="shared" si="29"/>
        <v>0</v>
      </c>
      <c r="L62" s="287">
        <f t="shared" ref="L62:L71" si="33">J62+H62</f>
        <v>0</v>
      </c>
      <c r="M62" s="259">
        <f>IF(ISBLANK(L62),"  ",IF(L82&gt;0,L62/L82,IF(L62&gt;0,1,0)))</f>
        <v>0</v>
      </c>
    </row>
    <row r="63" spans="1:13" ht="15" customHeight="1" x14ac:dyDescent="0.2">
      <c r="A63" s="288" t="s">
        <v>246</v>
      </c>
      <c r="B63" s="207">
        <f>Revenue!F27</f>
        <v>0</v>
      </c>
      <c r="C63" s="255">
        <f t="shared" si="2"/>
        <v>0</v>
      </c>
      <c r="D63" s="260">
        <f>Revenue!G27</f>
        <v>0</v>
      </c>
      <c r="E63" s="252">
        <f t="shared" si="31"/>
        <v>0</v>
      </c>
      <c r="F63" s="245">
        <f t="shared" si="32"/>
        <v>0</v>
      </c>
      <c r="G63" s="259">
        <f>IF(ISBLANK(F63),"  ",IF(F82&gt;0,F63/F82,IF(F63&gt;0,1,0)))</f>
        <v>0</v>
      </c>
      <c r="H63" s="207">
        <f>Revenue!J27</f>
        <v>0</v>
      </c>
      <c r="I63" s="255">
        <f t="shared" si="28"/>
        <v>0</v>
      </c>
      <c r="J63" s="260">
        <f>Revenue!K27</f>
        <v>0</v>
      </c>
      <c r="K63" s="257">
        <f t="shared" si="29"/>
        <v>0</v>
      </c>
      <c r="L63" s="245">
        <f t="shared" si="33"/>
        <v>0</v>
      </c>
      <c r="M63" s="259">
        <f>IF(ISBLANK(L63),"  ",IF(L82&gt;0,L63/L82,IF(L63&gt;0,1,0)))</f>
        <v>0</v>
      </c>
    </row>
    <row r="64" spans="1:13" ht="15" customHeight="1" x14ac:dyDescent="0.2">
      <c r="A64" s="195" t="s">
        <v>218</v>
      </c>
      <c r="B64" s="207">
        <f>Revenue!F28</f>
        <v>0</v>
      </c>
      <c r="C64" s="255">
        <f t="shared" si="2"/>
        <v>0</v>
      </c>
      <c r="D64" s="260">
        <f>Revenue!G28</f>
        <v>0</v>
      </c>
      <c r="E64" s="252">
        <f t="shared" si="31"/>
        <v>0</v>
      </c>
      <c r="F64" s="245">
        <f t="shared" si="32"/>
        <v>0</v>
      </c>
      <c r="G64" s="259">
        <f>IF(ISBLANK(F64),"  ",IF(F82&gt;0,F64/F82,IF(F64&gt;0,1,0)))</f>
        <v>0</v>
      </c>
      <c r="H64" s="207">
        <f>Revenue!J28</f>
        <v>0</v>
      </c>
      <c r="I64" s="255">
        <f t="shared" si="28"/>
        <v>0</v>
      </c>
      <c r="J64" s="260">
        <f>Revenue!K28</f>
        <v>0</v>
      </c>
      <c r="K64" s="257">
        <f t="shared" si="29"/>
        <v>0</v>
      </c>
      <c r="L64" s="245">
        <f t="shared" si="33"/>
        <v>0</v>
      </c>
      <c r="M64" s="259">
        <f>IF(ISBLANK(L64),"  ",IF(L82&gt;0,L64/L82,IF(L64&gt;0,1,0)))</f>
        <v>0</v>
      </c>
    </row>
    <row r="65" spans="1:13" ht="15" customHeight="1" x14ac:dyDescent="0.2">
      <c r="A65" s="209" t="s">
        <v>219</v>
      </c>
      <c r="B65" s="207">
        <f>Revenue!F74</f>
        <v>0</v>
      </c>
      <c r="C65" s="255">
        <f t="shared" si="2"/>
        <v>0</v>
      </c>
      <c r="D65" s="260">
        <f>Revenue!G74</f>
        <v>3882657</v>
      </c>
      <c r="E65" s="252">
        <f t="shared" si="31"/>
        <v>1</v>
      </c>
      <c r="F65" s="245">
        <f t="shared" si="32"/>
        <v>3882657</v>
      </c>
      <c r="G65" s="259">
        <f>IF(ISBLANK(F65),"  ",IF(F82&gt;0,F65/F82,IF(F65&gt;0,1,0)))</f>
        <v>2.688903821822388E-2</v>
      </c>
      <c r="H65" s="207">
        <f>Revenue!J74</f>
        <v>0</v>
      </c>
      <c r="I65" s="255">
        <f t="shared" si="28"/>
        <v>0</v>
      </c>
      <c r="J65" s="260">
        <f>Revenue!K74</f>
        <v>1500000</v>
      </c>
      <c r="K65" s="257">
        <f t="shared" si="29"/>
        <v>1</v>
      </c>
      <c r="L65" s="245">
        <f t="shared" si="33"/>
        <v>1500000</v>
      </c>
      <c r="M65" s="259">
        <f>IF(ISBLANK(L65),"  ",IF(L82&gt;0,L65/L82,IF(L65&gt;0,1,0)))</f>
        <v>9.4877662528124115E-3</v>
      </c>
    </row>
    <row r="66" spans="1:13" ht="15" customHeight="1" x14ac:dyDescent="0.2">
      <c r="A66" s="288" t="s">
        <v>220</v>
      </c>
      <c r="B66" s="207">
        <f>Revenue!F29</f>
        <v>0</v>
      </c>
      <c r="C66" s="255">
        <f t="shared" si="2"/>
        <v>0</v>
      </c>
      <c r="D66" s="260">
        <f>Revenue!G29</f>
        <v>0</v>
      </c>
      <c r="E66" s="252">
        <f t="shared" si="31"/>
        <v>0</v>
      </c>
      <c r="F66" s="245">
        <f t="shared" si="32"/>
        <v>0</v>
      </c>
      <c r="G66" s="259">
        <f>IF(ISBLANK(F66),"  ",IF(F82&gt;0,F66/F82,IF(F66&gt;0,1,0)))</f>
        <v>0</v>
      </c>
      <c r="H66" s="207">
        <f>Revenue!J29</f>
        <v>0</v>
      </c>
      <c r="I66" s="255">
        <f t="shared" si="28"/>
        <v>0</v>
      </c>
      <c r="J66" s="260">
        <f>Revenue!K29</f>
        <v>0</v>
      </c>
      <c r="K66" s="257">
        <f t="shared" si="29"/>
        <v>0</v>
      </c>
      <c r="L66" s="245">
        <f t="shared" si="33"/>
        <v>0</v>
      </c>
      <c r="M66" s="259">
        <f>IF(ISBLANK(L66),"  ",IF(L82&gt;0,L66/L82,IF(L66&gt;0,1,0)))</f>
        <v>0</v>
      </c>
    </row>
    <row r="67" spans="1:13" ht="15" customHeight="1" x14ac:dyDescent="0.2">
      <c r="A67" s="288" t="s">
        <v>221</v>
      </c>
      <c r="B67" s="207">
        <v>0</v>
      </c>
      <c r="C67" s="255">
        <f t="shared" si="2"/>
        <v>0</v>
      </c>
      <c r="D67" s="260">
        <f>Athletics!U24-Athletics!U21-Athletics!U13-Athletics!U23</f>
        <v>7851211</v>
      </c>
      <c r="E67" s="252">
        <f t="shared" si="31"/>
        <v>1</v>
      </c>
      <c r="F67" s="245">
        <f t="shared" si="32"/>
        <v>7851211</v>
      </c>
      <c r="G67" s="259">
        <f>IF(ISBLANK(F67),"  ",IF(F82&gt;0,F67/F82,IF(F67&gt;0,1,0)))</f>
        <v>5.437294941024657E-2</v>
      </c>
      <c r="H67" s="207">
        <v>0</v>
      </c>
      <c r="I67" s="255">
        <f t="shared" si="28"/>
        <v>0</v>
      </c>
      <c r="J67" s="260">
        <f>Athletics!W24-Athletics!W21-Athletics!W13-Athletics!W23</f>
        <v>7619893</v>
      </c>
      <c r="K67" s="257">
        <f t="shared" si="29"/>
        <v>1</v>
      </c>
      <c r="L67" s="245">
        <f t="shared" si="33"/>
        <v>7619893</v>
      </c>
      <c r="M67" s="259">
        <f>IF(ISBLANK(L67),"  ",IF(L82&gt;0,L67/L82,IF(L67&gt;0,1,0)))</f>
        <v>4.8197175770294351E-2</v>
      </c>
    </row>
    <row r="68" spans="1:13" ht="15" customHeight="1" x14ac:dyDescent="0.2">
      <c r="A68" s="249" t="s">
        <v>247</v>
      </c>
      <c r="B68" s="207">
        <f>Revenue!F85</f>
        <v>0</v>
      </c>
      <c r="C68" s="255">
        <f t="shared" si="2"/>
        <v>0</v>
      </c>
      <c r="D68" s="260">
        <f>Revenue!G85</f>
        <v>27494571.889999997</v>
      </c>
      <c r="E68" s="252">
        <f t="shared" si="31"/>
        <v>1</v>
      </c>
      <c r="F68" s="245">
        <f t="shared" si="32"/>
        <v>27494571.889999997</v>
      </c>
      <c r="G68" s="259">
        <f>IF(ISBLANK(F68),"  ",IF(F82&gt;0,F68/F82,IF(F68&gt;0,1,0)))</f>
        <v>0.19041151313235083</v>
      </c>
      <c r="H68" s="207">
        <f>Revenue!J85</f>
        <v>0</v>
      </c>
      <c r="I68" s="255">
        <f t="shared" si="28"/>
        <v>0</v>
      </c>
      <c r="J68" s="260">
        <f>Revenue!K85</f>
        <v>26251431</v>
      </c>
      <c r="K68" s="257">
        <f t="shared" si="29"/>
        <v>1</v>
      </c>
      <c r="L68" s="245">
        <f t="shared" si="33"/>
        <v>26251431</v>
      </c>
      <c r="M68" s="259">
        <f>IF(ISBLANK(L68),"  ",IF(L82&gt;0,L68/L82,IF(L68&gt;0,1,0)))</f>
        <v>0.16604496075322236</v>
      </c>
    </row>
    <row r="69" spans="1:13" ht="15" customHeight="1" x14ac:dyDescent="0.2">
      <c r="A69" s="249" t="s">
        <v>248</v>
      </c>
      <c r="B69" s="207">
        <f>Revenue!F79</f>
        <v>0</v>
      </c>
      <c r="C69" s="255">
        <f t="shared" si="2"/>
        <v>0</v>
      </c>
      <c r="D69" s="260">
        <f>Revenue!G79</f>
        <v>0</v>
      </c>
      <c r="E69" s="252">
        <f t="shared" si="31"/>
        <v>0</v>
      </c>
      <c r="F69" s="245">
        <f t="shared" si="32"/>
        <v>0</v>
      </c>
      <c r="G69" s="259">
        <f>IF(ISBLANK(F69),"  ",IF(F82&gt;0,F69/F82,IF(F69&gt;0,1,0)))</f>
        <v>0</v>
      </c>
      <c r="H69" s="207">
        <f>Revenue!J79</f>
        <v>0</v>
      </c>
      <c r="I69" s="255">
        <f t="shared" si="28"/>
        <v>0</v>
      </c>
      <c r="J69" s="260">
        <f>Revenue!K79</f>
        <v>0</v>
      </c>
      <c r="K69" s="257">
        <f t="shared" si="29"/>
        <v>0</v>
      </c>
      <c r="L69" s="245">
        <f t="shared" si="33"/>
        <v>0</v>
      </c>
      <c r="M69" s="259">
        <f>IF(ISBLANK(L69),"  ",IF(L82&gt;0,L69/L82,IF(L69&gt;0,1,0)))</f>
        <v>0</v>
      </c>
    </row>
    <row r="70" spans="1:13" ht="15" customHeight="1" x14ac:dyDescent="0.2">
      <c r="A70" s="195" t="s">
        <v>249</v>
      </c>
      <c r="B70" s="207">
        <f>Revenue!F76+Revenue!F75</f>
        <v>0</v>
      </c>
      <c r="C70" s="255">
        <f t="shared" si="2"/>
        <v>0</v>
      </c>
      <c r="D70" s="260">
        <f>Revenue!G76+ Revenue!G75</f>
        <v>299432</v>
      </c>
      <c r="E70" s="252">
        <f t="shared" si="31"/>
        <v>1</v>
      </c>
      <c r="F70" s="245">
        <f t="shared" si="32"/>
        <v>299432</v>
      </c>
      <c r="G70" s="259">
        <f>IF(ISBLANK(F70),"  ",IF(F82&gt;0,F70/F82,IF(F70&gt;0,1,0)))</f>
        <v>2.0736929612271216E-3</v>
      </c>
      <c r="H70" s="207">
        <f>Revenue!J76+Revenue!J75</f>
        <v>0</v>
      </c>
      <c r="I70" s="255">
        <f t="shared" si="28"/>
        <v>0</v>
      </c>
      <c r="J70" s="260">
        <f>Revenue!K76+Revenue!K75</f>
        <v>250000</v>
      </c>
      <c r="K70" s="257">
        <f t="shared" si="29"/>
        <v>1</v>
      </c>
      <c r="L70" s="245">
        <f t="shared" si="33"/>
        <v>250000</v>
      </c>
      <c r="M70" s="259">
        <f>IF(ISBLANK(L70),"  ",IF(L82&gt;0,L70/L82,IF(L70&gt;0,1,0)))</f>
        <v>1.5812943754687351E-3</v>
      </c>
    </row>
    <row r="71" spans="1:13" ht="15" customHeight="1" x14ac:dyDescent="0.2">
      <c r="A71" s="209" t="s">
        <v>222</v>
      </c>
      <c r="B71" s="207">
        <f>Revenue!F30</f>
        <v>835949.55</v>
      </c>
      <c r="C71" s="255">
        <f t="shared" si="2"/>
        <v>1</v>
      </c>
      <c r="D71" s="260">
        <f>Revenue!G30</f>
        <v>0</v>
      </c>
      <c r="E71" s="252">
        <f t="shared" si="31"/>
        <v>0</v>
      </c>
      <c r="F71" s="245">
        <f t="shared" si="32"/>
        <v>835949.55</v>
      </c>
      <c r="G71" s="259">
        <f>IF(ISBLANK(F71),"  ",IF(F82&gt;0,F71/F82,IF(F71&gt;0,1,0)))</f>
        <v>5.7893034070372572E-3</v>
      </c>
      <c r="H71" s="207">
        <f>Revenue!J30</f>
        <v>240800</v>
      </c>
      <c r="I71" s="255">
        <f t="shared" si="28"/>
        <v>1</v>
      </c>
      <c r="J71" s="260">
        <f>Revenue!K30</f>
        <v>0</v>
      </c>
      <c r="K71" s="257">
        <f t="shared" si="29"/>
        <v>0</v>
      </c>
      <c r="L71" s="245">
        <f t="shared" si="33"/>
        <v>240800</v>
      </c>
      <c r="M71" s="259">
        <f>IF(ISBLANK(L71),"  ",IF(L82&gt;0,L71/L82,IF(L71&gt;0,1,0)))</f>
        <v>1.5231027424514856E-3</v>
      </c>
    </row>
    <row r="72" spans="1:13" ht="15" customHeight="1" x14ac:dyDescent="0.2">
      <c r="A72" s="249" t="s">
        <v>521</v>
      </c>
      <c r="B72" s="207">
        <f>Revenue!F31</f>
        <v>0</v>
      </c>
      <c r="C72" s="255">
        <f t="shared" ref="C72" si="34">IF(ISBLANK(B72),"  ",IF(F72&gt;0,B72/F72,IF(B72&gt;0,1,0)))</f>
        <v>0</v>
      </c>
      <c r="D72" s="260">
        <f>Revenue!G31</f>
        <v>0</v>
      </c>
      <c r="E72" s="252">
        <f t="shared" ref="E72" si="35">IF(ISBLANK(D72),"  ",IF(F72&gt;0,D72/F72,IF(D72&gt;0,1,0)))</f>
        <v>0</v>
      </c>
      <c r="F72" s="245">
        <f t="shared" ref="F72" si="36">D72+B72</f>
        <v>0</v>
      </c>
      <c r="G72" s="259">
        <f>IF(ISBLANK(F72),"  ",IF(F83&gt;0,F72/F83,IF(F72&gt;0,1,0)))</f>
        <v>0</v>
      </c>
      <c r="H72" s="207">
        <f>Revenue!J31</f>
        <v>0</v>
      </c>
      <c r="I72" s="255">
        <f t="shared" ref="I72" si="37">IF(ISBLANK(H72),"  ",IF(L72&gt;0,H72/L72,IF(H72&gt;0,1,0)))</f>
        <v>0</v>
      </c>
      <c r="J72" s="260">
        <f>Revenue!K31</f>
        <v>0</v>
      </c>
      <c r="K72" s="257">
        <f t="shared" ref="K72" si="38">IF(ISBLANK(J72),"  ",IF(L72&gt;0,J72/L72,IF(J72&gt;0,1,0)))</f>
        <v>0</v>
      </c>
      <c r="L72" s="245">
        <f t="shared" ref="L72" si="39">J72+H72</f>
        <v>0</v>
      </c>
      <c r="M72" s="259">
        <f>IF(ISBLANK(L72),"  ",IF(L83&gt;0,L72/L83,IF(L72&gt;0,1,0)))</f>
        <v>0</v>
      </c>
    </row>
    <row r="73" spans="1:13" s="151" customFormat="1" ht="15" customHeight="1" x14ac:dyDescent="0.25">
      <c r="A73" s="226" t="s">
        <v>223</v>
      </c>
      <c r="B73" s="215">
        <f>B61+SUM(B62:B72)</f>
        <v>32521651.379999999</v>
      </c>
      <c r="C73" s="267">
        <f t="shared" si="2"/>
        <v>0.40920574909715263</v>
      </c>
      <c r="D73" s="270">
        <f>D61+SUM(D62:D72)</f>
        <v>46953408.420000002</v>
      </c>
      <c r="E73" s="295">
        <f t="shared" si="31"/>
        <v>0.59079425090284743</v>
      </c>
      <c r="F73" s="215">
        <f>F61+SUM(F62:F72)</f>
        <v>79475059.799999997</v>
      </c>
      <c r="G73" s="269">
        <f>IF(ISBLANK(F73),"  ",IF(F82&gt;0,F73/F82,IF(F73&gt;0,1,0)))</f>
        <v>0.55039832783525</v>
      </c>
      <c r="H73" s="215">
        <f>H61+SUM(H62:H72)</f>
        <v>36470043</v>
      </c>
      <c r="I73" s="267">
        <f t="shared" si="28"/>
        <v>0.46237737838015436</v>
      </c>
      <c r="J73" s="270">
        <f>J61+SUM(J62:J72)</f>
        <v>42405016</v>
      </c>
      <c r="K73" s="268">
        <f t="shared" si="29"/>
        <v>0.53762262161984564</v>
      </c>
      <c r="L73" s="215">
        <f>L61+SUM(L62:L72)</f>
        <v>78875059</v>
      </c>
      <c r="M73" s="269">
        <f>IF(ISBLANK(L73),"  ",IF(L82&gt;0,L73/L82,IF(L73&gt;0,1,0)))</f>
        <v>0.49889874864585854</v>
      </c>
    </row>
    <row r="74" spans="1:13" ht="15" customHeight="1" x14ac:dyDescent="0.25">
      <c r="A74" s="197" t="s">
        <v>224</v>
      </c>
      <c r="B74" s="222"/>
      <c r="C74" s="264" t="s">
        <v>117</v>
      </c>
      <c r="D74" s="260"/>
      <c r="E74" s="260" t="str">
        <f t="shared" si="31"/>
        <v xml:space="preserve">  </v>
      </c>
      <c r="F74" s="245"/>
      <c r="G74" s="266" t="s">
        <v>117</v>
      </c>
      <c r="H74" s="222"/>
      <c r="I74" s="264" t="s">
        <v>117</v>
      </c>
      <c r="J74" s="260"/>
      <c r="K74" s="265" t="s">
        <v>117</v>
      </c>
      <c r="L74" s="245"/>
      <c r="M74" s="266" t="s">
        <v>117</v>
      </c>
    </row>
    <row r="75" spans="1:13" ht="15" customHeight="1" x14ac:dyDescent="0.2">
      <c r="A75" s="195" t="s">
        <v>225</v>
      </c>
      <c r="B75" s="134">
        <f>Revenue!F65</f>
        <v>0</v>
      </c>
      <c r="C75" s="250">
        <f t="shared" si="2"/>
        <v>0</v>
      </c>
      <c r="D75" s="256">
        <f>Revenue!G65</f>
        <v>0</v>
      </c>
      <c r="E75" s="252">
        <f t="shared" si="31"/>
        <v>0</v>
      </c>
      <c r="F75" s="135">
        <f>D75+B75</f>
        <v>0</v>
      </c>
      <c r="G75" s="254">
        <f>IF(ISBLANK(F75),"  ",IF(F82&gt;0,F75/F82,IF(F75&gt;0,1,0)))</f>
        <v>0</v>
      </c>
      <c r="H75" s="134">
        <f>Revenue!J65</f>
        <v>0</v>
      </c>
      <c r="I75" s="250">
        <f>IF(ISBLANK(H75),"  ",IF(L75&gt;0,H75/L75,IF(H75&gt;0,1,0)))</f>
        <v>0</v>
      </c>
      <c r="J75" s="256">
        <f>Revenue!K65</f>
        <v>0</v>
      </c>
      <c r="K75" s="252">
        <f>IF(ISBLANK(J75),"  ",IF(L75&gt;0,J75/L75,IF(J75&gt;0,1,0)))</f>
        <v>0</v>
      </c>
      <c r="L75" s="135">
        <f>J75+H75</f>
        <v>0</v>
      </c>
      <c r="M75" s="254">
        <f>IF(ISBLANK(L75),"  ",IF(L82&gt;0,L75/L82,IF(L75&gt;0,1,0)))</f>
        <v>0</v>
      </c>
    </row>
    <row r="76" spans="1:13" ht="15" customHeight="1" x14ac:dyDescent="0.2">
      <c r="A76" s="206" t="s">
        <v>226</v>
      </c>
      <c r="B76" s="207">
        <f>Revenue!F66</f>
        <v>0</v>
      </c>
      <c r="C76" s="255">
        <f t="shared" si="2"/>
        <v>0</v>
      </c>
      <c r="D76" s="260">
        <f>Revenue!G66</f>
        <v>0</v>
      </c>
      <c r="E76" s="252">
        <f t="shared" si="31"/>
        <v>0</v>
      </c>
      <c r="F76" s="245">
        <f>D76+B76</f>
        <v>0</v>
      </c>
      <c r="G76" s="259">
        <f>IF(ISBLANK(F76),"  ",IF(F82&gt;0,F76/F82,IF(F76&gt;0,1,0)))</f>
        <v>0</v>
      </c>
      <c r="H76" s="207">
        <f>Revenue!J66</f>
        <v>0</v>
      </c>
      <c r="I76" s="255">
        <f>IF(ISBLANK(H76),"  ",IF(L76&gt;0,H76/L76,IF(H76&gt;0,1,0)))</f>
        <v>0</v>
      </c>
      <c r="J76" s="260">
        <f>Revenue!K66</f>
        <v>0</v>
      </c>
      <c r="K76" s="257">
        <f>IF(ISBLANK(J76),"  ",IF(L76&gt;0,J76/L76,IF(J76&gt;0,1,0)))</f>
        <v>0</v>
      </c>
      <c r="L76" s="245">
        <f>J76+H76</f>
        <v>0</v>
      </c>
      <c r="M76" s="259">
        <f>IF(ISBLANK(L76),"  ",IF(L82&gt;0,L76/L82,IF(L76&gt;0,1,0)))</f>
        <v>0</v>
      </c>
    </row>
    <row r="77" spans="1:13" ht="15" customHeight="1" x14ac:dyDescent="0.25">
      <c r="A77" s="221" t="s">
        <v>227</v>
      </c>
      <c r="B77" s="222"/>
      <c r="C77" s="264" t="s">
        <v>117</v>
      </c>
      <c r="D77" s="260"/>
      <c r="E77" s="260" t="str">
        <f t="shared" si="31"/>
        <v xml:space="preserve">  </v>
      </c>
      <c r="F77" s="245"/>
      <c r="G77" s="266" t="s">
        <v>117</v>
      </c>
      <c r="H77" s="222"/>
      <c r="I77" s="264" t="s">
        <v>117</v>
      </c>
      <c r="J77" s="260"/>
      <c r="K77" s="265" t="s">
        <v>117</v>
      </c>
      <c r="L77" s="245"/>
      <c r="M77" s="266" t="s">
        <v>117</v>
      </c>
    </row>
    <row r="78" spans="1:13" ht="15" customHeight="1" x14ac:dyDescent="0.25">
      <c r="A78" s="195" t="s">
        <v>228</v>
      </c>
      <c r="B78" s="134">
        <f>Revenue!F67</f>
        <v>0</v>
      </c>
      <c r="C78" s="250">
        <f t="shared" si="2"/>
        <v>0</v>
      </c>
      <c r="D78" s="256">
        <f>Revenue!G67</f>
        <v>20478896</v>
      </c>
      <c r="E78" s="295">
        <f t="shared" si="31"/>
        <v>1</v>
      </c>
      <c r="F78" s="135">
        <f>D78+B78</f>
        <v>20478896</v>
      </c>
      <c r="G78" s="254">
        <f>IF(ISBLANK(F78),"  ",IF(F82&gt;0,F78/F82,IF(F78&gt;0,1,0)))</f>
        <v>0.14182499695724657</v>
      </c>
      <c r="H78" s="134">
        <f>Revenue!J67</f>
        <v>0</v>
      </c>
      <c r="I78" s="250">
        <f>IF(ISBLANK(H78),"  ",IF(L78&gt;0,H78/L78,IF(H78&gt;0,1,0)))</f>
        <v>0</v>
      </c>
      <c r="J78" s="256">
        <f>Revenue!K67</f>
        <v>20000000</v>
      </c>
      <c r="K78" s="252">
        <f>IF(ISBLANK(J78),"  ",IF(L78&gt;0,J78/L78,IF(J78&gt;0,1,0)))</f>
        <v>1</v>
      </c>
      <c r="L78" s="135">
        <f>J78+H78</f>
        <v>20000000</v>
      </c>
      <c r="M78" s="254">
        <f>IF(ISBLANK(L78),"  ",IF(L82&gt;0,L78/L82,IF(L78&gt;0,1,0)))</f>
        <v>0.1265035500374988</v>
      </c>
    </row>
    <row r="79" spans="1:13" ht="15" customHeight="1" x14ac:dyDescent="0.25">
      <c r="A79" s="206" t="s">
        <v>251</v>
      </c>
      <c r="B79" s="207">
        <f>Revenue!F68+Revenue!F73</f>
        <v>0</v>
      </c>
      <c r="C79" s="255">
        <f t="shared" si="2"/>
        <v>0</v>
      </c>
      <c r="D79" s="260">
        <f>Revenue!G68+Revenue!G73</f>
        <v>25182368</v>
      </c>
      <c r="E79" s="295">
        <f t="shared" si="31"/>
        <v>1</v>
      </c>
      <c r="F79" s="245">
        <f>D79+B79</f>
        <v>25182368</v>
      </c>
      <c r="G79" s="259">
        <f>IF(ISBLANK(F79),"  ",IF(F82&gt;0,F79/F82,IF(F79&gt;0,1,0)))</f>
        <v>0.17439852543693096</v>
      </c>
      <c r="H79" s="207">
        <f>Revenue!J68+Revenue!J73</f>
        <v>0</v>
      </c>
      <c r="I79" s="255">
        <f>IF(ISBLANK(H79),"  ",IF(L79&gt;0,H79/L79,IF(H79&gt;0,1,0)))</f>
        <v>0</v>
      </c>
      <c r="J79" s="260">
        <f>Revenue!K68+Revenue!K73</f>
        <v>40000000</v>
      </c>
      <c r="K79" s="257">
        <f>IF(ISBLANK(J79),"  ",IF(L79&gt;0,J79/L79,IF(J79&gt;0,1,0)))</f>
        <v>1</v>
      </c>
      <c r="L79" s="245">
        <f>J79+H79</f>
        <v>40000000</v>
      </c>
      <c r="M79" s="259">
        <f>IF(ISBLANK(L79),"  ",IF(L82&gt;0,L79/L82,IF(L79&gt;0,1,0)))</f>
        <v>0.2530071000749976</v>
      </c>
    </row>
    <row r="80" spans="1:13" s="151" customFormat="1" ht="15" customHeight="1" x14ac:dyDescent="0.25">
      <c r="A80" s="221" t="s">
        <v>229</v>
      </c>
      <c r="B80" s="289">
        <f>B79+B78+B76+B75</f>
        <v>0</v>
      </c>
      <c r="C80" s="267">
        <f t="shared" si="2"/>
        <v>0</v>
      </c>
      <c r="D80" s="290">
        <f>D79+D78+D76+D75</f>
        <v>45661264</v>
      </c>
      <c r="E80" s="295">
        <f t="shared" si="31"/>
        <v>1</v>
      </c>
      <c r="F80" s="271">
        <f>F79+F78+F77+F76+F75</f>
        <v>45661264</v>
      </c>
      <c r="G80" s="269">
        <f>IF(ISBLANK(F80),"  ",IF(F82&gt;0,F80/F82,IF(F80&gt;0,1,0)))</f>
        <v>0.31622352239417756</v>
      </c>
      <c r="H80" s="289">
        <f>H79+H78+H76+H75</f>
        <v>0</v>
      </c>
      <c r="I80" s="267">
        <f>IF(ISBLANK(H80),"  ",IF(L80&gt;0,H80/L80,IF(H80&gt;0,1,0)))</f>
        <v>0</v>
      </c>
      <c r="J80" s="290">
        <f>J79+J78+J76+J75</f>
        <v>60000000</v>
      </c>
      <c r="K80" s="268">
        <f>IF(ISBLANK(J80),"  ",IF(L80&gt;0,J80/L80,IF(J80&gt;0,1,0)))</f>
        <v>1</v>
      </c>
      <c r="L80" s="271">
        <f>L79+L78+L77+L76+L75</f>
        <v>60000000</v>
      </c>
      <c r="M80" s="269">
        <f>IF(ISBLANK(L80),"  ",IF(L82&gt;0,L80/L82,IF(L80&gt;0,1,0)))</f>
        <v>0.37951065011249646</v>
      </c>
    </row>
    <row r="81" spans="1:13" s="151" customFormat="1" ht="15" customHeight="1" x14ac:dyDescent="0.25">
      <c r="A81" s="221" t="s">
        <v>32</v>
      </c>
      <c r="B81" s="289">
        <f>Revenue!F35</f>
        <v>0</v>
      </c>
      <c r="C81" s="268">
        <f t="shared" si="2"/>
        <v>0</v>
      </c>
      <c r="D81" s="272">
        <f>Revenue!G35</f>
        <v>0</v>
      </c>
      <c r="E81" s="295">
        <f t="shared" si="31"/>
        <v>0</v>
      </c>
      <c r="F81" s="296">
        <f>D81+B81</f>
        <v>0</v>
      </c>
      <c r="G81" s="269">
        <f>IF(ISBLANK(F81),"  ",IF(F83&gt;0,F81/F83,IF(F81&gt;0,1,0)))</f>
        <v>0</v>
      </c>
      <c r="H81" s="289">
        <f>Revenue!J35</f>
        <v>0</v>
      </c>
      <c r="I81" s="268">
        <f>IF(ISBLANK(H81),"  ",IF(L81&gt;0,H81/L81,IF(H81&gt;0,1,0)))</f>
        <v>0</v>
      </c>
      <c r="J81" s="272">
        <f>Revenue!K35</f>
        <v>0</v>
      </c>
      <c r="K81" s="268">
        <f>IF(ISBLANK(J81),"  ",IF(L81&gt;0,J81/L81,IF(J81&gt;0,1,0)))</f>
        <v>0</v>
      </c>
      <c r="L81" s="296">
        <f>J81+H81</f>
        <v>0</v>
      </c>
      <c r="M81" s="269">
        <f>IF(ISBLANK(L81),"  ",IF(L83&gt;0,L81/L83,IF(L81&gt;0,1,0)))</f>
        <v>0</v>
      </c>
    </row>
    <row r="82" spans="1:13" s="151" customFormat="1" ht="15" customHeight="1" thickBot="1" x14ac:dyDescent="0.3">
      <c r="A82" s="227" t="s">
        <v>161</v>
      </c>
      <c r="B82" s="291">
        <f>B80+B73+B52+B45+B53+B81</f>
        <v>51780860.379999995</v>
      </c>
      <c r="C82" s="292">
        <f t="shared" si="2"/>
        <v>0.35860430981421604</v>
      </c>
      <c r="D82" s="291">
        <f>D80+D73+D52+D45+D53+D81</f>
        <v>92614672.420000002</v>
      </c>
      <c r="E82" s="293">
        <f>IF(ISBLANK(D82),"  ",IF(F82&gt;0,D82/F82,IF(D82&gt;0,1,0)))</f>
        <v>0.64139569018578391</v>
      </c>
      <c r="F82" s="291">
        <f>F80+F73+F52+F45+F53+F81</f>
        <v>144395532.80000001</v>
      </c>
      <c r="G82" s="294">
        <f>IF(ISBLANK(F82),"  ",IF(F82&gt;0,F82/F82,IF(F82&gt;0,1,0)))</f>
        <v>1</v>
      </c>
      <c r="H82" s="291">
        <f>H80+H73+H52+H45+H53+H81</f>
        <v>55693314</v>
      </c>
      <c r="I82" s="292">
        <f>IF(ISBLANK(H82),"  ",IF(L82&gt;0,H82/L82,IF(H82&gt;0,1,0)))</f>
        <v>0.35227009671765669</v>
      </c>
      <c r="J82" s="291">
        <f>J80+J73+J52+J45+J53+J81</f>
        <v>102405016</v>
      </c>
      <c r="K82" s="293">
        <f>IF(ISBLANK(J82),"  ",IF(L82&gt;0,J82/L82,IF(J82&gt;0,1,0)))</f>
        <v>0.64772990328234337</v>
      </c>
      <c r="L82" s="291">
        <f>L80+L73+L52+L45+L53+L81</f>
        <v>158098330</v>
      </c>
      <c r="M82" s="294">
        <f>IF(ISBLANK(L82),"  ",IF(L82&gt;0,L82/L82,IF(L82&gt;0,1,0)))</f>
        <v>1</v>
      </c>
    </row>
    <row r="83" spans="1:13" ht="15" customHeight="1" thickTop="1" x14ac:dyDescent="0.2">
      <c r="A83" s="96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81"/>
  <sheetViews>
    <sheetView zoomScale="80" zoomScaleNormal="80" workbookViewId="0">
      <pane xSplit="1" ySplit="10" topLeftCell="B41" activePane="bottomRight" state="frozen"/>
      <selection pane="topRight" activeCell="B1" sqref="B1"/>
      <selection pane="bottomLeft" activeCell="A11" sqref="A11"/>
      <selection pane="bottomRight" activeCell="G65" sqref="G65"/>
    </sheetView>
  </sheetViews>
  <sheetFormatPr defaultColWidth="45.5703125" defaultRowHeight="15" customHeight="1" x14ac:dyDescent="0.2"/>
  <cols>
    <col min="1" max="1" width="61.85546875" style="96" bestFit="1" customWidth="1"/>
    <col min="2" max="7" width="19.85546875" style="134" customWidth="1"/>
    <col min="8" max="250" width="12.42578125" style="96" customWidth="1"/>
    <col min="251" max="251" width="186.85546875" style="96" customWidth="1"/>
    <col min="252" max="252" width="56.42578125" style="96" customWidth="1"/>
    <col min="253" max="16384" width="45.5703125" style="96"/>
  </cols>
  <sheetData>
    <row r="1" spans="1:7" s="370" customFormat="1" ht="20.100000000000001" customHeight="1" x14ac:dyDescent="0.25">
      <c r="A1" s="364" t="s">
        <v>131</v>
      </c>
      <c r="B1" s="378"/>
      <c r="C1" s="378"/>
      <c r="D1" s="378"/>
      <c r="E1" s="379" t="s">
        <v>79</v>
      </c>
      <c r="F1" s="548" t="str">
        <f>Revenue!B2</f>
        <v>GRAMBLING STATE UNIVERSITY</v>
      </c>
      <c r="G1" s="368"/>
    </row>
    <row r="2" spans="1:7" s="370" customFormat="1" ht="20.100000000000001" customHeight="1" x14ac:dyDescent="0.25">
      <c r="A2" s="364" t="s">
        <v>384</v>
      </c>
      <c r="B2" s="378" t="s">
        <v>117</v>
      </c>
      <c r="C2" s="378"/>
      <c r="D2" s="378"/>
      <c r="E2" s="378"/>
      <c r="F2" s="378"/>
      <c r="G2" s="378"/>
    </row>
    <row r="3" spans="1:7" s="370" customFormat="1" ht="20.100000000000001" customHeight="1" thickBot="1" x14ac:dyDescent="0.3">
      <c r="A3" s="365" t="s">
        <v>232</v>
      </c>
      <c r="B3" s="380"/>
      <c r="C3" s="380"/>
      <c r="D3" s="380"/>
      <c r="E3" s="380"/>
      <c r="F3" s="380"/>
      <c r="G3" s="380"/>
    </row>
    <row r="4" spans="1:7" ht="15" customHeight="1" thickTop="1" x14ac:dyDescent="0.2">
      <c r="A4" s="192"/>
      <c r="B4" s="193"/>
      <c r="C4" s="194"/>
      <c r="D4" s="193"/>
      <c r="E4" s="194"/>
      <c r="F4" s="193" t="s">
        <v>117</v>
      </c>
      <c r="G4" s="194"/>
    </row>
    <row r="5" spans="1:7" ht="15" customHeight="1" x14ac:dyDescent="0.2">
      <c r="A5" s="195"/>
      <c r="C5" s="196"/>
      <c r="E5" s="196"/>
      <c r="G5" s="196"/>
    </row>
    <row r="6" spans="1:7" ht="15" customHeight="1" x14ac:dyDescent="0.25">
      <c r="A6" s="197"/>
      <c r="B6" s="198" t="s">
        <v>556</v>
      </c>
      <c r="C6" s="199"/>
      <c r="D6" s="198" t="s">
        <v>523</v>
      </c>
      <c r="E6" s="199"/>
      <c r="F6" s="198" t="s">
        <v>561</v>
      </c>
      <c r="G6" s="199"/>
    </row>
    <row r="7" spans="1:7" ht="15" customHeight="1" x14ac:dyDescent="0.2">
      <c r="A7" s="195" t="s">
        <v>117</v>
      </c>
      <c r="B7" s="134" t="s">
        <v>117</v>
      </c>
      <c r="C7" s="196" t="s">
        <v>117</v>
      </c>
      <c r="D7" s="134" t="s">
        <v>117</v>
      </c>
      <c r="E7" s="196" t="s">
        <v>117</v>
      </c>
      <c r="F7" s="134" t="s">
        <v>117</v>
      </c>
      <c r="G7" s="196" t="s">
        <v>117</v>
      </c>
    </row>
    <row r="8" spans="1:7" ht="15" customHeight="1" x14ac:dyDescent="0.2">
      <c r="A8" s="195" t="s">
        <v>117</v>
      </c>
      <c r="B8" s="134" t="s">
        <v>117</v>
      </c>
      <c r="C8" s="196" t="s">
        <v>117</v>
      </c>
      <c r="D8" s="134" t="s">
        <v>117</v>
      </c>
      <c r="E8" s="196" t="s">
        <v>117</v>
      </c>
      <c r="F8" s="134" t="s">
        <v>117</v>
      </c>
      <c r="G8" s="196" t="s">
        <v>117</v>
      </c>
    </row>
    <row r="9" spans="1:7" ht="15" customHeight="1" x14ac:dyDescent="0.25">
      <c r="A9" s="200" t="s">
        <v>117</v>
      </c>
      <c r="B9" s="201" t="s">
        <v>117</v>
      </c>
      <c r="C9" s="202" t="s">
        <v>117</v>
      </c>
      <c r="D9" s="201" t="s">
        <v>117</v>
      </c>
      <c r="E9" s="202" t="s">
        <v>117</v>
      </c>
      <c r="F9" s="201" t="s">
        <v>117</v>
      </c>
      <c r="G9" s="202" t="s">
        <v>117</v>
      </c>
    </row>
    <row r="10" spans="1:7" ht="15" customHeight="1" x14ac:dyDescent="0.25">
      <c r="A10" s="203" t="s">
        <v>202</v>
      </c>
      <c r="B10" s="204" t="s">
        <v>234</v>
      </c>
      <c r="C10" s="205" t="s">
        <v>235</v>
      </c>
      <c r="D10" s="204" t="s">
        <v>234</v>
      </c>
      <c r="E10" s="205" t="s">
        <v>235</v>
      </c>
      <c r="F10" s="204" t="s">
        <v>234</v>
      </c>
      <c r="G10" s="205" t="s">
        <v>235</v>
      </c>
    </row>
    <row r="11" spans="1:7" ht="15" customHeight="1" x14ac:dyDescent="0.2">
      <c r="A11" s="206" t="s">
        <v>236</v>
      </c>
      <c r="B11" s="207" t="s">
        <v>117</v>
      </c>
      <c r="C11" s="208" t="s">
        <v>117</v>
      </c>
      <c r="D11" s="207" t="s">
        <v>117</v>
      </c>
      <c r="E11" s="208" t="s">
        <v>117</v>
      </c>
      <c r="F11" s="207" t="s">
        <v>117</v>
      </c>
      <c r="G11" s="208" t="s">
        <v>117</v>
      </c>
    </row>
    <row r="12" spans="1:7" ht="15" customHeight="1" x14ac:dyDescent="0.25">
      <c r="A12" s="197" t="s">
        <v>141</v>
      </c>
      <c r="B12" s="134" t="s">
        <v>117</v>
      </c>
      <c r="C12" s="115"/>
      <c r="D12" s="134" t="s">
        <v>117</v>
      </c>
      <c r="E12" s="115"/>
      <c r="F12" s="134" t="s">
        <v>117</v>
      </c>
      <c r="G12" s="115"/>
    </row>
    <row r="13" spans="1:7" ht="15" customHeight="1" x14ac:dyDescent="0.2">
      <c r="A13" s="209" t="s">
        <v>395</v>
      </c>
      <c r="B13" s="210"/>
      <c r="C13" s="211"/>
      <c r="D13" s="212"/>
      <c r="E13" s="211"/>
      <c r="F13" s="212"/>
      <c r="G13" s="211"/>
    </row>
    <row r="14" spans="1:7" ht="15" customHeight="1" x14ac:dyDescent="0.2">
      <c r="A14" s="213" t="s">
        <v>402</v>
      </c>
      <c r="B14" s="207"/>
      <c r="C14" s="208"/>
      <c r="D14" s="207"/>
      <c r="E14" s="208"/>
      <c r="F14" s="207"/>
      <c r="G14" s="208"/>
    </row>
    <row r="15" spans="1:7" ht="15" customHeight="1" x14ac:dyDescent="0.2">
      <c r="A15" s="213" t="s">
        <v>403</v>
      </c>
      <c r="B15" s="207"/>
      <c r="C15" s="208"/>
      <c r="D15" s="207"/>
      <c r="E15" s="208"/>
      <c r="F15" s="207"/>
      <c r="G15" s="208"/>
    </row>
    <row r="16" spans="1:7" ht="15" customHeight="1" x14ac:dyDescent="0.2">
      <c r="A16" s="213" t="s">
        <v>401</v>
      </c>
      <c r="B16" s="207"/>
      <c r="C16" s="208"/>
      <c r="D16" s="207"/>
      <c r="E16" s="208"/>
      <c r="F16" s="207"/>
      <c r="G16" s="208"/>
    </row>
    <row r="17" spans="1:7" s="151" customFormat="1" ht="15" customHeight="1" x14ac:dyDescent="0.25">
      <c r="A17" s="214" t="s">
        <v>391</v>
      </c>
      <c r="B17" s="215">
        <f t="shared" ref="B17:G17" si="0">SUM(B14:B16)</f>
        <v>0</v>
      </c>
      <c r="C17" s="216">
        <f t="shared" si="0"/>
        <v>0</v>
      </c>
      <c r="D17" s="215">
        <f t="shared" si="0"/>
        <v>0</v>
      </c>
      <c r="E17" s="216">
        <f t="shared" si="0"/>
        <v>0</v>
      </c>
      <c r="F17" s="215">
        <f t="shared" si="0"/>
        <v>0</v>
      </c>
      <c r="G17" s="216">
        <f t="shared" si="0"/>
        <v>0</v>
      </c>
    </row>
    <row r="18" spans="1:7" s="151" customFormat="1" ht="15" customHeight="1" x14ac:dyDescent="0.25">
      <c r="A18" s="217"/>
      <c r="B18" s="218"/>
      <c r="C18" s="216"/>
      <c r="D18" s="218"/>
      <c r="E18" s="216"/>
      <c r="F18" s="218"/>
      <c r="G18" s="216"/>
    </row>
    <row r="19" spans="1:7" s="151" customFormat="1" ht="15" customHeight="1" x14ac:dyDescent="0.25">
      <c r="A19" s="217" t="s">
        <v>205</v>
      </c>
      <c r="B19" s="219"/>
      <c r="C19" s="216"/>
      <c r="D19" s="219"/>
      <c r="E19" s="216"/>
      <c r="F19" s="219"/>
      <c r="G19" s="216"/>
    </row>
    <row r="20" spans="1:7" s="151" customFormat="1" ht="15" customHeight="1" x14ac:dyDescent="0.25">
      <c r="A20" s="209" t="s">
        <v>393</v>
      </c>
      <c r="B20" s="207"/>
      <c r="C20" s="208"/>
      <c r="D20" s="207"/>
      <c r="E20" s="208"/>
      <c r="F20" s="207"/>
      <c r="G20" s="208"/>
    </row>
    <row r="21" spans="1:7" s="151" customFormat="1" ht="15" customHeight="1" x14ac:dyDescent="0.25">
      <c r="A21" s="213" t="s">
        <v>402</v>
      </c>
      <c r="B21" s="207"/>
      <c r="C21" s="208"/>
      <c r="D21" s="207"/>
      <c r="E21" s="208"/>
      <c r="F21" s="207"/>
      <c r="G21" s="208"/>
    </row>
    <row r="22" spans="1:7" s="151" customFormat="1" ht="15" customHeight="1" x14ac:dyDescent="0.25">
      <c r="A22" s="213" t="s">
        <v>403</v>
      </c>
      <c r="B22" s="207"/>
      <c r="C22" s="208"/>
      <c r="D22" s="207"/>
      <c r="E22" s="208"/>
      <c r="F22" s="207"/>
      <c r="G22" s="208"/>
    </row>
    <row r="23" spans="1:7" s="151" customFormat="1" ht="15" customHeight="1" x14ac:dyDescent="0.25">
      <c r="A23" s="213" t="s">
        <v>401</v>
      </c>
      <c r="B23" s="207"/>
      <c r="C23" s="208"/>
      <c r="D23" s="207"/>
      <c r="E23" s="208"/>
      <c r="F23" s="207"/>
      <c r="G23" s="208"/>
    </row>
    <row r="24" spans="1:7" s="151" customFormat="1" ht="15" customHeight="1" x14ac:dyDescent="0.25">
      <c r="A24" s="220" t="s">
        <v>394</v>
      </c>
      <c r="B24" s="215">
        <f t="shared" ref="B24:G24" si="1">SUM(B21:B23)</f>
        <v>0</v>
      </c>
      <c r="C24" s="216">
        <f t="shared" si="1"/>
        <v>0</v>
      </c>
      <c r="D24" s="215">
        <f t="shared" si="1"/>
        <v>0</v>
      </c>
      <c r="E24" s="216">
        <f t="shared" si="1"/>
        <v>0</v>
      </c>
      <c r="F24" s="215">
        <f t="shared" si="1"/>
        <v>0</v>
      </c>
      <c r="G24" s="216">
        <f t="shared" si="1"/>
        <v>0</v>
      </c>
    </row>
    <row r="25" spans="1:7" s="151" customFormat="1" ht="15" customHeight="1" x14ac:dyDescent="0.25">
      <c r="A25" s="209" t="s">
        <v>395</v>
      </c>
      <c r="B25" s="215"/>
      <c r="C25" s="216"/>
      <c r="D25" s="215"/>
      <c r="E25" s="216"/>
      <c r="F25" s="215"/>
      <c r="G25" s="216"/>
    </row>
    <row r="26" spans="1:7" s="151" customFormat="1" ht="15" customHeight="1" x14ac:dyDescent="0.25">
      <c r="A26" s="213" t="s">
        <v>402</v>
      </c>
      <c r="B26" s="207"/>
      <c r="C26" s="208"/>
      <c r="D26" s="207"/>
      <c r="E26" s="208"/>
      <c r="F26" s="207"/>
      <c r="G26" s="208"/>
    </row>
    <row r="27" spans="1:7" s="151" customFormat="1" ht="15" customHeight="1" x14ac:dyDescent="0.25">
      <c r="A27" s="213" t="s">
        <v>403</v>
      </c>
      <c r="B27" s="207"/>
      <c r="C27" s="208"/>
      <c r="D27" s="207"/>
      <c r="E27" s="208"/>
      <c r="F27" s="207"/>
      <c r="G27" s="208"/>
    </row>
    <row r="28" spans="1:7" s="151" customFormat="1" ht="15" customHeight="1" x14ac:dyDescent="0.25">
      <c r="A28" s="213" t="s">
        <v>401</v>
      </c>
      <c r="B28" s="215"/>
      <c r="C28" s="216"/>
      <c r="D28" s="215"/>
      <c r="E28" s="216"/>
      <c r="F28" s="215"/>
      <c r="G28" s="216"/>
    </row>
    <row r="29" spans="1:7" s="151" customFormat="1" ht="15" customHeight="1" x14ac:dyDescent="0.25">
      <c r="A29" s="220" t="s">
        <v>396</v>
      </c>
      <c r="B29" s="215">
        <f t="shared" ref="B29:G29" si="2">SUM(B26:B28)</f>
        <v>0</v>
      </c>
      <c r="C29" s="216">
        <f t="shared" si="2"/>
        <v>0</v>
      </c>
      <c r="D29" s="215">
        <f t="shared" si="2"/>
        <v>0</v>
      </c>
      <c r="E29" s="216">
        <f t="shared" si="2"/>
        <v>0</v>
      </c>
      <c r="F29" s="215">
        <f t="shared" si="2"/>
        <v>0</v>
      </c>
      <c r="G29" s="216">
        <f t="shared" si="2"/>
        <v>0</v>
      </c>
    </row>
    <row r="30" spans="1:7" s="151" customFormat="1" ht="15" customHeight="1" x14ac:dyDescent="0.25">
      <c r="A30" s="209" t="s">
        <v>117</v>
      </c>
      <c r="B30" s="215"/>
      <c r="C30" s="216"/>
      <c r="D30" s="215"/>
      <c r="E30" s="216"/>
      <c r="F30" s="215"/>
      <c r="G30" s="216"/>
    </row>
    <row r="31" spans="1:7" ht="15" customHeight="1" x14ac:dyDescent="0.25">
      <c r="A31" s="221" t="s">
        <v>392</v>
      </c>
      <c r="B31" s="222"/>
      <c r="C31" s="208"/>
      <c r="D31" s="222"/>
      <c r="E31" s="208"/>
      <c r="F31" s="222"/>
      <c r="G31" s="208"/>
    </row>
    <row r="32" spans="1:7" ht="15" customHeight="1" x14ac:dyDescent="0.2">
      <c r="A32" s="209" t="s">
        <v>385</v>
      </c>
      <c r="B32" s="207">
        <f>Revenue!F11</f>
        <v>0</v>
      </c>
      <c r="C32" s="223">
        <f>Revenue!G11</f>
        <v>288695</v>
      </c>
      <c r="D32" s="207">
        <f>Revenue!H11</f>
        <v>0</v>
      </c>
      <c r="E32" s="223">
        <f>Revenue!I11</f>
        <v>293089</v>
      </c>
      <c r="F32" s="207">
        <f>Revenue!J11</f>
        <v>0</v>
      </c>
      <c r="G32" s="223">
        <f>Revenue!K11</f>
        <v>288695</v>
      </c>
    </row>
    <row r="33" spans="1:7" ht="15" customHeight="1" x14ac:dyDescent="0.2">
      <c r="A33" s="209" t="s">
        <v>386</v>
      </c>
      <c r="B33" s="207">
        <f>Revenue!F12</f>
        <v>0</v>
      </c>
      <c r="C33" s="223">
        <f>Revenue!G12</f>
        <v>126391</v>
      </c>
      <c r="D33" s="207">
        <f>Revenue!H12</f>
        <v>0</v>
      </c>
      <c r="E33" s="223">
        <f>Revenue!I12</f>
        <v>128294</v>
      </c>
      <c r="F33" s="207">
        <f>Revenue!J12</f>
        <v>0</v>
      </c>
      <c r="G33" s="223">
        <f>Revenue!K12</f>
        <v>126391</v>
      </c>
    </row>
    <row r="34" spans="1:7" ht="15" customHeight="1" x14ac:dyDescent="0.2">
      <c r="A34" s="209" t="s">
        <v>420</v>
      </c>
      <c r="B34" s="207">
        <f>Revenue!F13</f>
        <v>0</v>
      </c>
      <c r="C34" s="223">
        <f>Revenue!G13</f>
        <v>453064</v>
      </c>
      <c r="D34" s="207">
        <f>Revenue!H13</f>
        <v>0</v>
      </c>
      <c r="E34" s="223">
        <f>Revenue!I13</f>
        <v>457056</v>
      </c>
      <c r="F34" s="207">
        <f>Revenue!J13</f>
        <v>0</v>
      </c>
      <c r="G34" s="223">
        <f>Revenue!K13</f>
        <v>453064</v>
      </c>
    </row>
    <row r="35" spans="1:7" ht="15" customHeight="1" x14ac:dyDescent="0.2">
      <c r="A35" s="209" t="s">
        <v>421</v>
      </c>
      <c r="B35" s="207">
        <f>Revenue!F16</f>
        <v>0</v>
      </c>
      <c r="C35" s="223">
        <f>Revenue!G16</f>
        <v>0</v>
      </c>
      <c r="D35" s="207">
        <f>Revenue!H16</f>
        <v>0</v>
      </c>
      <c r="E35" s="223">
        <f>Revenue!I16</f>
        <v>0</v>
      </c>
      <c r="F35" s="207">
        <f>Revenue!J16</f>
        <v>0</v>
      </c>
      <c r="G35" s="223">
        <f>Revenue!K16</f>
        <v>0</v>
      </c>
    </row>
    <row r="36" spans="1:7" ht="15" customHeight="1" x14ac:dyDescent="0.2">
      <c r="A36" s="209" t="s">
        <v>387</v>
      </c>
      <c r="B36" s="207">
        <f>Revenue!F14</f>
        <v>0</v>
      </c>
      <c r="C36" s="223">
        <f>Revenue!G14</f>
        <v>572045</v>
      </c>
      <c r="D36" s="207">
        <f>Revenue!H14</f>
        <v>0</v>
      </c>
      <c r="E36" s="223">
        <f>Revenue!I14</f>
        <v>577680</v>
      </c>
      <c r="F36" s="207">
        <f>Revenue!J14</f>
        <v>0</v>
      </c>
      <c r="G36" s="223">
        <f>Revenue!K14</f>
        <v>572045</v>
      </c>
    </row>
    <row r="37" spans="1:7" ht="15" customHeight="1" x14ac:dyDescent="0.2">
      <c r="A37" s="209" t="s">
        <v>388</v>
      </c>
      <c r="B37" s="207">
        <f>Revenue!F15</f>
        <v>0</v>
      </c>
      <c r="C37" s="223">
        <f>Revenue!G15</f>
        <v>1132660</v>
      </c>
      <c r="D37" s="207">
        <f>Revenue!H15</f>
        <v>0</v>
      </c>
      <c r="E37" s="223">
        <f>Revenue!I15</f>
        <v>1142640</v>
      </c>
      <c r="F37" s="207">
        <f>Revenue!J15</f>
        <v>0</v>
      </c>
      <c r="G37" s="223">
        <f>Revenue!K15</f>
        <v>1132660</v>
      </c>
    </row>
    <row r="38" spans="1:7" ht="15" customHeight="1" x14ac:dyDescent="0.2">
      <c r="A38" s="209" t="s">
        <v>389</v>
      </c>
      <c r="B38" s="207">
        <f>Revenue!F17</f>
        <v>0</v>
      </c>
      <c r="C38" s="223">
        <f>Revenue!G17</f>
        <v>234951.25</v>
      </c>
      <c r="D38" s="207">
        <f>Revenue!H17</f>
        <v>0</v>
      </c>
      <c r="E38" s="223">
        <f>Revenue!I17</f>
        <v>209807</v>
      </c>
      <c r="F38" s="207">
        <f>Revenue!J17</f>
        <v>0</v>
      </c>
      <c r="G38" s="223">
        <f>Revenue!K17</f>
        <v>234951</v>
      </c>
    </row>
    <row r="39" spans="1:7" ht="15" customHeight="1" x14ac:dyDescent="0.2">
      <c r="A39" s="209" t="s">
        <v>390</v>
      </c>
      <c r="B39" s="207">
        <f>Revenue!F18</f>
        <v>0</v>
      </c>
      <c r="C39" s="224">
        <f>Revenue!G18</f>
        <v>2150179</v>
      </c>
      <c r="D39" s="207">
        <f>Revenue!H18</f>
        <v>0</v>
      </c>
      <c r="E39" s="224">
        <f>Revenue!I18</f>
        <v>2174318</v>
      </c>
      <c r="F39" s="207">
        <f>Revenue!J18</f>
        <v>0</v>
      </c>
      <c r="G39" s="224">
        <f>Revenue!K18</f>
        <v>2145558</v>
      </c>
    </row>
    <row r="40" spans="1:7" ht="15" customHeight="1" x14ac:dyDescent="0.2">
      <c r="A40" s="209" t="s">
        <v>410</v>
      </c>
      <c r="B40" s="207">
        <v>0</v>
      </c>
      <c r="C40" s="224">
        <f>Athletics!U13</f>
        <v>1158150</v>
      </c>
      <c r="D40" s="207">
        <v>0</v>
      </c>
      <c r="E40" s="224">
        <f>Athletics!V13</f>
        <v>1148484</v>
      </c>
      <c r="F40" s="207">
        <v>0</v>
      </c>
      <c r="G40" s="224">
        <f>Athletics!W13</f>
        <v>1148484</v>
      </c>
    </row>
    <row r="41" spans="1:7" ht="15" customHeight="1" x14ac:dyDescent="0.2">
      <c r="A41" s="384" t="s">
        <v>397</v>
      </c>
      <c r="B41" s="207"/>
      <c r="C41" s="208"/>
      <c r="D41" s="207"/>
      <c r="E41" s="208"/>
      <c r="F41" s="207"/>
      <c r="G41" s="208"/>
    </row>
    <row r="42" spans="1:7" ht="15" customHeight="1" x14ac:dyDescent="0.2">
      <c r="A42" s="213" t="s">
        <v>402</v>
      </c>
      <c r="B42" s="207"/>
      <c r="C42" s="208"/>
      <c r="D42" s="207"/>
      <c r="E42" s="208"/>
      <c r="F42" s="207"/>
      <c r="G42" s="208"/>
    </row>
    <row r="43" spans="1:7" ht="15" customHeight="1" x14ac:dyDescent="0.2">
      <c r="A43" s="213" t="s">
        <v>403</v>
      </c>
      <c r="B43" s="207"/>
      <c r="C43" s="208"/>
      <c r="D43" s="207"/>
      <c r="E43" s="208"/>
      <c r="F43" s="207"/>
      <c r="G43" s="208"/>
    </row>
    <row r="44" spans="1:7" ht="15" customHeight="1" x14ac:dyDescent="0.2">
      <c r="A44" s="213" t="s">
        <v>401</v>
      </c>
      <c r="B44" s="207"/>
      <c r="C44" s="208"/>
      <c r="D44" s="207"/>
      <c r="E44" s="208"/>
      <c r="F44" s="207"/>
      <c r="G44" s="208"/>
    </row>
    <row r="45" spans="1:7" ht="15" customHeight="1" x14ac:dyDescent="0.2">
      <c r="A45" s="209" t="s">
        <v>400</v>
      </c>
      <c r="B45" s="207">
        <f t="shared" ref="B45:G45" si="3">SUM(B42:B44)</f>
        <v>0</v>
      </c>
      <c r="C45" s="208">
        <f t="shared" si="3"/>
        <v>0</v>
      </c>
      <c r="D45" s="207">
        <f t="shared" si="3"/>
        <v>0</v>
      </c>
      <c r="E45" s="208">
        <f t="shared" si="3"/>
        <v>0</v>
      </c>
      <c r="F45" s="207">
        <f t="shared" si="3"/>
        <v>0</v>
      </c>
      <c r="G45" s="208">
        <f t="shared" si="3"/>
        <v>0</v>
      </c>
    </row>
    <row r="46" spans="1:7" ht="15" customHeight="1" x14ac:dyDescent="0.2">
      <c r="A46" s="384" t="s">
        <v>398</v>
      </c>
      <c r="B46" s="207"/>
      <c r="C46" s="208"/>
      <c r="D46" s="207"/>
      <c r="E46" s="208"/>
      <c r="F46" s="207"/>
      <c r="G46" s="208"/>
    </row>
    <row r="47" spans="1:7" ht="15" customHeight="1" x14ac:dyDescent="0.2">
      <c r="A47" s="549" t="s">
        <v>564</v>
      </c>
      <c r="B47" s="207">
        <v>57875.5</v>
      </c>
      <c r="C47" s="208"/>
      <c r="D47" s="207">
        <v>58000</v>
      </c>
      <c r="E47" s="208"/>
      <c r="F47" s="207">
        <v>57000</v>
      </c>
      <c r="G47" s="208"/>
    </row>
    <row r="48" spans="1:7" ht="15" customHeight="1" x14ac:dyDescent="0.2">
      <c r="A48" s="549" t="s">
        <v>565</v>
      </c>
      <c r="B48" s="207">
        <v>42225.56</v>
      </c>
      <c r="C48" s="208"/>
      <c r="D48" s="207">
        <v>42000</v>
      </c>
      <c r="E48" s="208"/>
      <c r="F48" s="207">
        <v>42000</v>
      </c>
      <c r="G48" s="208"/>
    </row>
    <row r="49" spans="1:7" ht="15" customHeight="1" x14ac:dyDescent="0.2">
      <c r="A49" s="549" t="s">
        <v>566</v>
      </c>
      <c r="B49" s="207">
        <v>1011702.5</v>
      </c>
      <c r="C49" s="208"/>
      <c r="D49" s="207">
        <v>1020000</v>
      </c>
      <c r="E49" s="208"/>
      <c r="F49" s="207">
        <v>1010000</v>
      </c>
      <c r="G49" s="208"/>
    </row>
    <row r="50" spans="1:7" ht="15" customHeight="1" x14ac:dyDescent="0.2">
      <c r="A50" s="550" t="s">
        <v>567</v>
      </c>
      <c r="B50" s="207">
        <v>30330</v>
      </c>
      <c r="C50" s="208"/>
      <c r="D50" s="207">
        <v>92000</v>
      </c>
      <c r="E50" s="208"/>
      <c r="F50" s="207">
        <v>30000</v>
      </c>
      <c r="G50" s="208"/>
    </row>
    <row r="51" spans="1:7" ht="15" customHeight="1" x14ac:dyDescent="0.2">
      <c r="A51" s="550" t="s">
        <v>568</v>
      </c>
      <c r="B51" s="207">
        <v>105134.42</v>
      </c>
      <c r="C51" s="208"/>
      <c r="D51" s="207">
        <v>95000</v>
      </c>
      <c r="E51" s="208"/>
      <c r="F51" s="207">
        <v>105000</v>
      </c>
      <c r="G51" s="208"/>
    </row>
    <row r="52" spans="1:7" ht="15" customHeight="1" x14ac:dyDescent="0.2">
      <c r="A52" s="550" t="s">
        <v>569</v>
      </c>
      <c r="B52" s="207">
        <v>52400</v>
      </c>
      <c r="C52" s="208"/>
      <c r="D52" s="207">
        <v>160000</v>
      </c>
      <c r="E52" s="208"/>
      <c r="F52" s="207">
        <v>52000</v>
      </c>
      <c r="G52" s="208"/>
    </row>
    <row r="53" spans="1:7" ht="15" customHeight="1" x14ac:dyDescent="0.2">
      <c r="A53" s="550" t="s">
        <v>570</v>
      </c>
      <c r="B53" s="207">
        <v>86557.83</v>
      </c>
      <c r="C53" s="208"/>
      <c r="D53" s="207">
        <v>90000</v>
      </c>
      <c r="E53" s="208"/>
      <c r="F53" s="207">
        <v>86000</v>
      </c>
      <c r="G53" s="208"/>
    </row>
    <row r="54" spans="1:7" ht="15" customHeight="1" x14ac:dyDescent="0.2">
      <c r="A54" s="550" t="s">
        <v>571</v>
      </c>
      <c r="B54" s="207">
        <v>16040.01</v>
      </c>
      <c r="C54" s="208"/>
      <c r="D54" s="207">
        <v>26000</v>
      </c>
      <c r="E54" s="208"/>
      <c r="F54" s="207">
        <v>16000</v>
      </c>
      <c r="G54" s="208"/>
    </row>
    <row r="55" spans="1:7" ht="15" customHeight="1" x14ac:dyDescent="0.2">
      <c r="A55" s="209" t="s">
        <v>399</v>
      </c>
      <c r="B55" s="207">
        <f t="shared" ref="B55:G55" si="4">SUM(B47:B54)</f>
        <v>1402265.82</v>
      </c>
      <c r="C55" s="208">
        <f t="shared" si="4"/>
        <v>0</v>
      </c>
      <c r="D55" s="207">
        <f t="shared" si="4"/>
        <v>1583000</v>
      </c>
      <c r="E55" s="208">
        <f t="shared" si="4"/>
        <v>0</v>
      </c>
      <c r="F55" s="207">
        <f t="shared" si="4"/>
        <v>1398000</v>
      </c>
      <c r="G55" s="208">
        <f t="shared" si="4"/>
        <v>0</v>
      </c>
    </row>
    <row r="56" spans="1:7" s="151" customFormat="1" ht="15" customHeight="1" x14ac:dyDescent="0.25">
      <c r="A56" s="220" t="s">
        <v>447</v>
      </c>
      <c r="B56" s="225">
        <f t="shared" ref="B56:G56" si="5">SUM(B32:B40,B45,B55)</f>
        <v>1402265.82</v>
      </c>
      <c r="C56" s="216">
        <f t="shared" si="5"/>
        <v>6116135.25</v>
      </c>
      <c r="D56" s="225">
        <f t="shared" si="5"/>
        <v>1583000</v>
      </c>
      <c r="E56" s="216">
        <f t="shared" si="5"/>
        <v>6131368</v>
      </c>
      <c r="F56" s="225">
        <f t="shared" si="5"/>
        <v>1398000</v>
      </c>
      <c r="G56" s="216">
        <f t="shared" si="5"/>
        <v>6101848</v>
      </c>
    </row>
    <row r="57" spans="1:7" s="151" customFormat="1" ht="15" customHeight="1" x14ac:dyDescent="0.25">
      <c r="A57" s="220"/>
      <c r="B57" s="215"/>
      <c r="C57" s="216"/>
      <c r="D57" s="215"/>
      <c r="E57" s="216"/>
      <c r="F57" s="215"/>
      <c r="G57" s="216"/>
    </row>
    <row r="58" spans="1:7" s="151" customFormat="1" ht="15" customHeight="1" x14ac:dyDescent="0.25">
      <c r="A58" s="209" t="s">
        <v>222</v>
      </c>
      <c r="B58" s="215"/>
      <c r="C58" s="216"/>
      <c r="D58" s="215"/>
      <c r="E58" s="216"/>
      <c r="F58" s="215"/>
      <c r="G58" s="216"/>
    </row>
    <row r="59" spans="1:7" ht="15" customHeight="1" x14ac:dyDescent="0.2">
      <c r="A59" s="551" t="s">
        <v>572</v>
      </c>
      <c r="B59" s="207">
        <v>100220</v>
      </c>
      <c r="C59" s="208"/>
      <c r="D59" s="207">
        <v>160000</v>
      </c>
      <c r="E59" s="208"/>
      <c r="F59" s="207">
        <v>100200</v>
      </c>
      <c r="G59" s="208"/>
    </row>
    <row r="60" spans="1:7" ht="15" customHeight="1" x14ac:dyDescent="0.2">
      <c r="A60" s="551" t="s">
        <v>573</v>
      </c>
      <c r="B60" s="207">
        <v>90</v>
      </c>
      <c r="C60" s="208"/>
      <c r="D60" s="207">
        <v>0</v>
      </c>
      <c r="E60" s="208"/>
      <c r="F60" s="207">
        <v>0</v>
      </c>
      <c r="G60" s="208"/>
    </row>
    <row r="61" spans="1:7" ht="15" customHeight="1" x14ac:dyDescent="0.2">
      <c r="A61" s="551" t="s">
        <v>574</v>
      </c>
      <c r="B61" s="207">
        <v>51953.18</v>
      </c>
      <c r="C61" s="208"/>
      <c r="D61" s="207">
        <v>0</v>
      </c>
      <c r="E61" s="208"/>
      <c r="F61" s="207">
        <v>0</v>
      </c>
      <c r="G61" s="208"/>
    </row>
    <row r="62" spans="1:7" ht="15" customHeight="1" x14ac:dyDescent="0.2">
      <c r="A62" s="551" t="s">
        <v>575</v>
      </c>
      <c r="B62" s="207">
        <v>12205.23</v>
      </c>
      <c r="C62" s="208"/>
      <c r="D62" s="207">
        <v>10000</v>
      </c>
      <c r="E62" s="208"/>
      <c r="F62" s="207">
        <v>12000</v>
      </c>
      <c r="G62" s="208"/>
    </row>
    <row r="63" spans="1:7" ht="15" customHeight="1" x14ac:dyDescent="0.2">
      <c r="A63" s="551" t="s">
        <v>576</v>
      </c>
      <c r="B63" s="207">
        <v>5654.25</v>
      </c>
      <c r="C63" s="208"/>
      <c r="D63" s="207">
        <v>45000</v>
      </c>
      <c r="E63" s="208"/>
      <c r="F63" s="207">
        <v>5600</v>
      </c>
      <c r="G63" s="208"/>
    </row>
    <row r="64" spans="1:7" ht="15" customHeight="1" x14ac:dyDescent="0.2">
      <c r="A64" s="551" t="s">
        <v>577</v>
      </c>
      <c r="B64" s="207">
        <v>113738.76</v>
      </c>
      <c r="C64" s="208"/>
      <c r="D64" s="207">
        <v>80000</v>
      </c>
      <c r="E64" s="208"/>
      <c r="F64" s="207">
        <v>113000</v>
      </c>
      <c r="G64" s="208"/>
    </row>
    <row r="65" spans="1:7" ht="15" customHeight="1" x14ac:dyDescent="0.2">
      <c r="A65" s="551" t="s">
        <v>578</v>
      </c>
      <c r="B65" s="207">
        <v>10118.75</v>
      </c>
      <c r="C65" s="208"/>
      <c r="D65" s="207">
        <v>21500</v>
      </c>
      <c r="E65" s="208"/>
      <c r="F65" s="207">
        <v>10000</v>
      </c>
      <c r="G65" s="208"/>
    </row>
    <row r="66" spans="1:7" ht="15" customHeight="1" x14ac:dyDescent="0.2">
      <c r="A66" s="551" t="s">
        <v>579</v>
      </c>
      <c r="B66" s="207">
        <v>541650.38</v>
      </c>
      <c r="C66" s="208"/>
      <c r="D66" s="207">
        <v>400000</v>
      </c>
      <c r="E66" s="208"/>
      <c r="F66" s="207">
        <v>0</v>
      </c>
      <c r="G66" s="208"/>
    </row>
    <row r="67" spans="1:7" ht="15" customHeight="1" x14ac:dyDescent="0.2">
      <c r="A67" s="551" t="s">
        <v>580</v>
      </c>
      <c r="B67" s="207">
        <v>319</v>
      </c>
      <c r="C67" s="208"/>
      <c r="D67" s="207">
        <v>0</v>
      </c>
      <c r="E67" s="208"/>
      <c r="F67" s="207">
        <v>0</v>
      </c>
      <c r="G67" s="208"/>
    </row>
    <row r="68" spans="1:7" s="151" customFormat="1" ht="15" customHeight="1" x14ac:dyDescent="0.25">
      <c r="A68" s="226" t="s">
        <v>405</v>
      </c>
      <c r="B68" s="215">
        <f t="shared" ref="B68:G68" si="6">SUM(B59:B67)</f>
        <v>835949.55</v>
      </c>
      <c r="C68" s="216">
        <f t="shared" si="6"/>
        <v>0</v>
      </c>
      <c r="D68" s="215">
        <f t="shared" si="6"/>
        <v>716500</v>
      </c>
      <c r="E68" s="216">
        <f t="shared" si="6"/>
        <v>0</v>
      </c>
      <c r="F68" s="215">
        <f t="shared" si="6"/>
        <v>240800</v>
      </c>
      <c r="G68" s="216">
        <f t="shared" si="6"/>
        <v>0</v>
      </c>
    </row>
    <row r="69" spans="1:7" s="151" customFormat="1" ht="15" customHeight="1" x14ac:dyDescent="0.25">
      <c r="A69" s="197"/>
      <c r="B69" s="215"/>
      <c r="C69" s="216"/>
      <c r="D69" s="215"/>
      <c r="E69" s="216"/>
      <c r="F69" s="215"/>
      <c r="G69" s="216"/>
    </row>
    <row r="70" spans="1:7" ht="15" customHeight="1" x14ac:dyDescent="0.25">
      <c r="A70" s="197" t="s">
        <v>224</v>
      </c>
      <c r="B70" s="222"/>
      <c r="C70" s="208"/>
      <c r="D70" s="222"/>
      <c r="E70" s="208"/>
      <c r="F70" s="222"/>
      <c r="G70" s="208"/>
    </row>
    <row r="71" spans="1:7" ht="15" customHeight="1" x14ac:dyDescent="0.25">
      <c r="A71" s="221" t="s">
        <v>227</v>
      </c>
      <c r="B71" s="222"/>
      <c r="C71" s="208"/>
      <c r="D71" s="222"/>
      <c r="E71" s="208"/>
      <c r="F71" s="222"/>
      <c r="G71" s="208"/>
    </row>
    <row r="72" spans="1:7" ht="15" customHeight="1" x14ac:dyDescent="0.2">
      <c r="A72" s="206" t="s">
        <v>251</v>
      </c>
      <c r="B72" s="207"/>
      <c r="C72" s="208"/>
      <c r="D72" s="207"/>
      <c r="E72" s="208"/>
      <c r="F72" s="207"/>
      <c r="G72" s="208"/>
    </row>
    <row r="73" spans="1:7" ht="15" customHeight="1" x14ac:dyDescent="0.2">
      <c r="A73" s="213" t="s">
        <v>402</v>
      </c>
      <c r="B73" s="207"/>
      <c r="C73" s="208"/>
      <c r="D73" s="207"/>
      <c r="E73" s="208"/>
      <c r="F73" s="207"/>
      <c r="G73" s="208"/>
    </row>
    <row r="74" spans="1:7" ht="15" customHeight="1" x14ac:dyDescent="0.2">
      <c r="A74" s="213" t="s">
        <v>403</v>
      </c>
      <c r="B74" s="207"/>
      <c r="C74" s="208"/>
      <c r="D74" s="207"/>
      <c r="E74" s="208"/>
      <c r="F74" s="207"/>
      <c r="G74" s="208"/>
    </row>
    <row r="75" spans="1:7" ht="15" customHeight="1" x14ac:dyDescent="0.2">
      <c r="A75" s="213" t="s">
        <v>401</v>
      </c>
      <c r="B75" s="207"/>
      <c r="C75" s="208"/>
      <c r="D75" s="207"/>
      <c r="E75" s="208"/>
      <c r="F75" s="207"/>
      <c r="G75" s="208"/>
    </row>
    <row r="76" spans="1:7" s="151" customFormat="1" ht="15" customHeight="1" thickBot="1" x14ac:dyDescent="0.3">
      <c r="A76" s="227" t="s">
        <v>404</v>
      </c>
      <c r="B76" s="228">
        <f t="shared" ref="B76:G76" si="7">SUM(B73:B75)</f>
        <v>0</v>
      </c>
      <c r="C76" s="229">
        <f t="shared" si="7"/>
        <v>0</v>
      </c>
      <c r="D76" s="228">
        <f t="shared" si="7"/>
        <v>0</v>
      </c>
      <c r="E76" s="229">
        <f t="shared" si="7"/>
        <v>0</v>
      </c>
      <c r="F76" s="228">
        <f t="shared" si="7"/>
        <v>0</v>
      </c>
      <c r="G76" s="229">
        <f t="shared" si="7"/>
        <v>0</v>
      </c>
    </row>
    <row r="77" spans="1:7" ht="15" customHeight="1" thickTop="1" x14ac:dyDescent="0.2"/>
    <row r="78" spans="1:7" ht="15" customHeight="1" x14ac:dyDescent="0.2">
      <c r="A78" s="96" t="s">
        <v>117</v>
      </c>
      <c r="D78" s="134" t="s">
        <v>117</v>
      </c>
    </row>
    <row r="79" spans="1:7" ht="15" customHeight="1" x14ac:dyDescent="0.2">
      <c r="A79" s="96" t="s">
        <v>117</v>
      </c>
    </row>
    <row r="81" spans="1:1" ht="15" customHeight="1" x14ac:dyDescent="0.2">
      <c r="A81" s="96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154" activePane="bottomRight" state="frozen"/>
      <selection pane="topRight" activeCell="B1" sqref="B1"/>
      <selection pane="bottomLeft" activeCell="A7" sqref="A7"/>
      <selection pane="bottomRight" activeCell="C23" sqref="C23"/>
    </sheetView>
  </sheetViews>
  <sheetFormatPr defaultColWidth="15.85546875" defaultRowHeight="15" customHeight="1" x14ac:dyDescent="0.2"/>
  <cols>
    <col min="1" max="1" width="61.85546875" style="96" customWidth="1"/>
    <col min="2" max="5" width="19.85546875" style="136" customWidth="1"/>
    <col min="6" max="16384" width="15.85546875" style="96"/>
  </cols>
  <sheetData>
    <row r="1" spans="1:7" s="370" customFormat="1" ht="15" customHeight="1" x14ac:dyDescent="0.25">
      <c r="A1" s="364" t="s">
        <v>131</v>
      </c>
      <c r="B1" s="366"/>
      <c r="C1" s="366"/>
      <c r="D1" s="366"/>
      <c r="E1" s="366"/>
    </row>
    <row r="2" spans="1:7" s="370" customFormat="1" ht="15" customHeight="1" x14ac:dyDescent="0.25">
      <c r="A2" s="364" t="s">
        <v>257</v>
      </c>
      <c r="B2" s="366"/>
      <c r="C2" s="367" t="s">
        <v>79</v>
      </c>
      <c r="D2" s="548" t="str">
        <f>Revenue!B2</f>
        <v>GRAMBLING STATE UNIVERSITY</v>
      </c>
      <c r="E2" s="369"/>
    </row>
    <row r="3" spans="1:7" s="370" customFormat="1" ht="15" customHeight="1" thickBot="1" x14ac:dyDescent="0.3">
      <c r="A3" s="365" t="s">
        <v>258</v>
      </c>
      <c r="B3" s="372"/>
      <c r="C3" s="372"/>
      <c r="D3" s="372"/>
      <c r="E3" s="372"/>
      <c r="F3" s="371"/>
      <c r="G3" s="371"/>
    </row>
    <row r="4" spans="1:7" ht="15" customHeight="1" thickTop="1" x14ac:dyDescent="0.25">
      <c r="A4" s="155"/>
      <c r="B4" s="156"/>
      <c r="C4" s="156"/>
      <c r="D4" s="156"/>
      <c r="E4" s="156"/>
    </row>
    <row r="5" spans="1:7" ht="15" customHeight="1" x14ac:dyDescent="0.25">
      <c r="A5" s="157" t="s">
        <v>259</v>
      </c>
      <c r="B5" s="158" t="s">
        <v>135</v>
      </c>
      <c r="C5" s="158" t="s">
        <v>136</v>
      </c>
      <c r="D5" s="158" t="s">
        <v>136</v>
      </c>
      <c r="E5" s="159" t="s">
        <v>558</v>
      </c>
    </row>
    <row r="6" spans="1:7" ht="15" customHeight="1" x14ac:dyDescent="0.25">
      <c r="A6" s="160"/>
      <c r="B6" s="158" t="s">
        <v>524</v>
      </c>
      <c r="C6" s="158" t="s">
        <v>524</v>
      </c>
      <c r="D6" s="540" t="s">
        <v>557</v>
      </c>
      <c r="E6" s="159" t="s">
        <v>524</v>
      </c>
    </row>
    <row r="7" spans="1:7" ht="15" customHeight="1" x14ac:dyDescent="0.2">
      <c r="A7" s="161" t="s">
        <v>178</v>
      </c>
      <c r="B7" s="144">
        <f>Instruction!F7</f>
        <v>14325309.33</v>
      </c>
      <c r="C7" s="144">
        <f>Instruction!H7</f>
        <v>15464219</v>
      </c>
      <c r="D7" s="144">
        <f>Instruction!J7</f>
        <v>15262750</v>
      </c>
      <c r="E7" s="162">
        <f>D7-C7</f>
        <v>-201469</v>
      </c>
    </row>
    <row r="8" spans="1:7" ht="15" customHeight="1" x14ac:dyDescent="0.2">
      <c r="A8" s="161" t="s">
        <v>179</v>
      </c>
      <c r="B8" s="144">
        <f>Instruction!F8</f>
        <v>1305</v>
      </c>
      <c r="C8" s="144">
        <f>Instruction!H8</f>
        <v>16000</v>
      </c>
      <c r="D8" s="144">
        <f>Instruction!J8</f>
        <v>11000</v>
      </c>
      <c r="E8" s="162">
        <f t="shared" ref="E8:E22" si="0">D8-C8</f>
        <v>-5000</v>
      </c>
    </row>
    <row r="9" spans="1:7" ht="15" customHeight="1" x14ac:dyDescent="0.2">
      <c r="A9" s="161" t="s">
        <v>180</v>
      </c>
      <c r="B9" s="144">
        <f>Instruction!F9</f>
        <v>6872607.6600000001</v>
      </c>
      <c r="C9" s="144">
        <f>Instruction!H9</f>
        <v>6958696</v>
      </c>
      <c r="D9" s="144">
        <f>Instruction!J9</f>
        <v>7350092</v>
      </c>
      <c r="E9" s="162">
        <f t="shared" si="0"/>
        <v>391396</v>
      </c>
    </row>
    <row r="10" spans="1:7" s="151" customFormat="1" ht="15" customHeight="1" x14ac:dyDescent="0.25">
      <c r="A10" s="163" t="s">
        <v>181</v>
      </c>
      <c r="B10" s="164">
        <f>B9+B8+B7</f>
        <v>21199221.990000002</v>
      </c>
      <c r="C10" s="164">
        <f>C9+C8+C7</f>
        <v>22438915</v>
      </c>
      <c r="D10" s="164">
        <f>D9+D8+D7</f>
        <v>22623842</v>
      </c>
      <c r="E10" s="165">
        <f t="shared" si="0"/>
        <v>184927</v>
      </c>
    </row>
    <row r="11" spans="1:7" ht="15" customHeight="1" x14ac:dyDescent="0.2">
      <c r="A11" s="161" t="s">
        <v>260</v>
      </c>
      <c r="B11" s="144">
        <f>Instruction!F12</f>
        <v>71035.08</v>
      </c>
      <c r="C11" s="144">
        <f>Instruction!H12</f>
        <v>102300</v>
      </c>
      <c r="D11" s="144">
        <f>Instruction!J12</f>
        <v>91150</v>
      </c>
      <c r="E11" s="162">
        <f t="shared" si="0"/>
        <v>-11150</v>
      </c>
    </row>
    <row r="12" spans="1:7" ht="15" customHeight="1" x14ac:dyDescent="0.2">
      <c r="A12" s="161" t="s">
        <v>261</v>
      </c>
      <c r="B12" s="144">
        <f>Instruction!F14</f>
        <v>21493.599999999999</v>
      </c>
      <c r="C12" s="144">
        <f>Instruction!H14</f>
        <v>25977</v>
      </c>
      <c r="D12" s="144">
        <f>Instruction!J14</f>
        <v>23041</v>
      </c>
      <c r="E12" s="162">
        <f t="shared" si="0"/>
        <v>-2936</v>
      </c>
    </row>
    <row r="13" spans="1:7" ht="15" customHeight="1" x14ac:dyDescent="0.2">
      <c r="A13" s="161" t="s">
        <v>262</v>
      </c>
      <c r="B13" s="144">
        <f>Instruction!F16</f>
        <v>58745.08</v>
      </c>
      <c r="C13" s="144">
        <f>Instruction!H16</f>
        <v>20359</v>
      </c>
      <c r="D13" s="144">
        <f>Instruction!J16</f>
        <v>12617</v>
      </c>
      <c r="E13" s="162">
        <f t="shared" si="0"/>
        <v>-7742</v>
      </c>
    </row>
    <row r="14" spans="1:7" s="151" customFormat="1" ht="15" customHeight="1" x14ac:dyDescent="0.25">
      <c r="A14" s="163" t="s">
        <v>185</v>
      </c>
      <c r="B14" s="164">
        <f>B13+B12+B11</f>
        <v>151273.76</v>
      </c>
      <c r="C14" s="164">
        <f>C13+C12+C11</f>
        <v>148636</v>
      </c>
      <c r="D14" s="164">
        <f>D13+D12+D11</f>
        <v>126808</v>
      </c>
      <c r="E14" s="165">
        <f>D14-C14</f>
        <v>-21828</v>
      </c>
    </row>
    <row r="15" spans="1:7" ht="15" customHeight="1" x14ac:dyDescent="0.2">
      <c r="A15" s="161" t="s">
        <v>263</v>
      </c>
      <c r="B15" s="144">
        <f>Instruction!F27</f>
        <v>11666.3</v>
      </c>
      <c r="C15" s="144">
        <f>Instruction!H27</f>
        <v>24864</v>
      </c>
      <c r="D15" s="144">
        <f>Instruction!J27</f>
        <v>24864</v>
      </c>
      <c r="E15" s="162">
        <f t="shared" si="0"/>
        <v>0</v>
      </c>
    </row>
    <row r="16" spans="1:7" ht="15" customHeight="1" x14ac:dyDescent="0.2">
      <c r="A16" s="161" t="s">
        <v>264</v>
      </c>
      <c r="B16" s="144">
        <f>Instruction!F29</f>
        <v>247</v>
      </c>
      <c r="C16" s="144">
        <f>Instruction!H29</f>
        <v>13538</v>
      </c>
      <c r="D16" s="144">
        <f>Instruction!J29</f>
        <v>5615</v>
      </c>
      <c r="E16" s="162">
        <f t="shared" si="0"/>
        <v>-7923</v>
      </c>
    </row>
    <row r="17" spans="1:6" ht="15" customHeight="1" x14ac:dyDescent="0.2">
      <c r="A17" s="161" t="s">
        <v>265</v>
      </c>
      <c r="B17" s="144">
        <f>Instruction!F37</f>
        <v>0</v>
      </c>
      <c r="C17" s="144">
        <f>Instruction!H37</f>
        <v>0</v>
      </c>
      <c r="D17" s="144">
        <f>Instruction!J37</f>
        <v>0</v>
      </c>
      <c r="E17" s="162">
        <f>D17-C17</f>
        <v>0</v>
      </c>
    </row>
    <row r="18" spans="1:6" ht="15" customHeight="1" x14ac:dyDescent="0.2">
      <c r="A18" s="161" t="s">
        <v>266</v>
      </c>
      <c r="B18" s="144">
        <f>Instruction!F39</f>
        <v>0</v>
      </c>
      <c r="C18" s="144">
        <f>Instruction!H39</f>
        <v>0</v>
      </c>
      <c r="D18" s="144">
        <f>Instruction!J39</f>
        <v>0</v>
      </c>
      <c r="E18" s="162">
        <f>D18-C18</f>
        <v>0</v>
      </c>
    </row>
    <row r="19" spans="1:6" s="151" customFormat="1" ht="15" customHeight="1" x14ac:dyDescent="0.25">
      <c r="A19" s="163" t="s">
        <v>190</v>
      </c>
      <c r="B19" s="164">
        <f>B18+B17+B16+B15</f>
        <v>11913.3</v>
      </c>
      <c r="C19" s="164">
        <f>C18+C17+C16+C15</f>
        <v>38402</v>
      </c>
      <c r="D19" s="164">
        <f>D18+D17+D16+D15</f>
        <v>30479</v>
      </c>
      <c r="E19" s="165">
        <f>D19-C19</f>
        <v>-7923</v>
      </c>
    </row>
    <row r="20" spans="1:6" ht="15" customHeight="1" x14ac:dyDescent="0.2">
      <c r="A20" s="161" t="s">
        <v>267</v>
      </c>
      <c r="B20" s="144">
        <f>Instruction!F32+Instruction!F34</f>
        <v>0</v>
      </c>
      <c r="C20" s="144">
        <f>Instruction!H32+Instruction!H34</f>
        <v>135342</v>
      </c>
      <c r="D20" s="144">
        <f>Instruction!J32+Instruction!J34</f>
        <v>130000</v>
      </c>
      <c r="E20" s="162">
        <f t="shared" si="0"/>
        <v>-5342</v>
      </c>
    </row>
    <row r="21" spans="1:6" ht="15" customHeight="1" x14ac:dyDescent="0.2">
      <c r="A21" s="161" t="s">
        <v>268</v>
      </c>
      <c r="B21" s="144">
        <f>Instruction!F31</f>
        <v>0</v>
      </c>
      <c r="C21" s="144">
        <f>Instruction!H31</f>
        <v>0</v>
      </c>
      <c r="D21" s="144">
        <f>Instruction!J31</f>
        <v>0</v>
      </c>
      <c r="E21" s="162">
        <f t="shared" si="0"/>
        <v>0</v>
      </c>
    </row>
    <row r="22" spans="1:6" ht="15" customHeight="1" x14ac:dyDescent="0.2">
      <c r="A22" s="161" t="s">
        <v>269</v>
      </c>
      <c r="B22" s="144">
        <f>Instruction!F33</f>
        <v>0</v>
      </c>
      <c r="C22" s="144">
        <f>Instruction!H33</f>
        <v>0</v>
      </c>
      <c r="D22" s="144">
        <f>Instruction!J33</f>
        <v>0</v>
      </c>
      <c r="E22" s="162">
        <f t="shared" si="0"/>
        <v>0</v>
      </c>
    </row>
    <row r="23" spans="1:6" s="151" customFormat="1" ht="15" customHeight="1" x14ac:dyDescent="0.25">
      <c r="A23" s="163" t="s">
        <v>194</v>
      </c>
      <c r="B23" s="164">
        <f>B22+B21+B20</f>
        <v>0</v>
      </c>
      <c r="C23" s="164">
        <f>C22+C21+C20</f>
        <v>135342</v>
      </c>
      <c r="D23" s="164">
        <f>D22+D21+D20</f>
        <v>130000</v>
      </c>
      <c r="E23" s="165">
        <f>D23-C23</f>
        <v>-5342</v>
      </c>
    </row>
    <row r="24" spans="1:6" s="151" customFormat="1" ht="15" customHeight="1" x14ac:dyDescent="0.25">
      <c r="A24" s="163" t="s">
        <v>296</v>
      </c>
      <c r="B24" s="164">
        <f>Instruction!F42</f>
        <v>0</v>
      </c>
      <c r="C24" s="164">
        <f>Instruction!H42</f>
        <v>0</v>
      </c>
      <c r="D24" s="164">
        <f>Instruction!J42</f>
        <v>0</v>
      </c>
      <c r="E24" s="165">
        <f>D24-C24</f>
        <v>0</v>
      </c>
    </row>
    <row r="25" spans="1:6" s="151" customFormat="1" ht="15" customHeight="1" x14ac:dyDescent="0.25">
      <c r="A25" s="163" t="s">
        <v>270</v>
      </c>
      <c r="B25" s="164">
        <f>B23+B19+B14+B10+B24</f>
        <v>21362409.050000001</v>
      </c>
      <c r="C25" s="164">
        <f>C23+C19+C14+C10+C24</f>
        <v>22761295</v>
      </c>
      <c r="D25" s="164">
        <f>D23+D19+D14+D10+D24</f>
        <v>22911129</v>
      </c>
      <c r="E25" s="165">
        <f>D25-C25</f>
        <v>149834</v>
      </c>
    </row>
    <row r="26" spans="1:6" ht="15" customHeight="1" x14ac:dyDescent="0.2">
      <c r="A26" s="166" t="s">
        <v>117</v>
      </c>
      <c r="B26" s="167"/>
      <c r="C26" s="167"/>
      <c r="D26" s="167"/>
      <c r="E26" s="168"/>
      <c r="F26" s="96" t="s">
        <v>117</v>
      </c>
    </row>
    <row r="27" spans="1:6" ht="15" customHeight="1" x14ac:dyDescent="0.25">
      <c r="A27" s="163" t="s">
        <v>271</v>
      </c>
      <c r="B27" s="158" t="str">
        <f>B5</f>
        <v>Actual</v>
      </c>
      <c r="C27" s="158" t="s">
        <v>136</v>
      </c>
      <c r="D27" s="158" t="s">
        <v>136</v>
      </c>
      <c r="E27" s="159" t="str">
        <f>E5</f>
        <v>2024-25 +/-</v>
      </c>
    </row>
    <row r="28" spans="1:6" ht="15" customHeight="1" x14ac:dyDescent="0.25">
      <c r="A28" s="169" t="s">
        <v>117</v>
      </c>
      <c r="B28" s="158" t="str">
        <f>B6</f>
        <v>2023-24</v>
      </c>
      <c r="C28" s="158" t="str">
        <f>C6</f>
        <v>2023-24</v>
      </c>
      <c r="D28" s="158" t="str">
        <f>D6</f>
        <v>2024-25</v>
      </c>
      <c r="E28" s="159" t="str">
        <f>E6</f>
        <v>2023-24</v>
      </c>
    </row>
    <row r="29" spans="1:6" ht="15" customHeight="1" x14ac:dyDescent="0.2">
      <c r="A29" s="161" t="s">
        <v>178</v>
      </c>
      <c r="B29" s="144">
        <f>Research!F7</f>
        <v>0</v>
      </c>
      <c r="C29" s="144">
        <f>Research!H7</f>
        <v>0</v>
      </c>
      <c r="D29" s="144">
        <f>Research!J7</f>
        <v>0</v>
      </c>
      <c r="E29" s="162">
        <f t="shared" ref="E29:E47" si="1">D29-C29</f>
        <v>0</v>
      </c>
    </row>
    <row r="30" spans="1:6" ht="15" customHeight="1" x14ac:dyDescent="0.2">
      <c r="A30" s="161" t="s">
        <v>179</v>
      </c>
      <c r="B30" s="144">
        <f>Research!F8</f>
        <v>0</v>
      </c>
      <c r="C30" s="144">
        <f>Research!H8</f>
        <v>0</v>
      </c>
      <c r="D30" s="144">
        <f>Research!J8</f>
        <v>0</v>
      </c>
      <c r="E30" s="162">
        <f t="shared" si="1"/>
        <v>0</v>
      </c>
    </row>
    <row r="31" spans="1:6" ht="15" customHeight="1" x14ac:dyDescent="0.2">
      <c r="A31" s="161" t="s">
        <v>180</v>
      </c>
      <c r="B31" s="144">
        <f>Research!F9</f>
        <v>0</v>
      </c>
      <c r="C31" s="144">
        <f>Research!H9</f>
        <v>0</v>
      </c>
      <c r="D31" s="144">
        <f>Research!J9</f>
        <v>0</v>
      </c>
      <c r="E31" s="162">
        <f t="shared" si="1"/>
        <v>0</v>
      </c>
    </row>
    <row r="32" spans="1:6" s="151" customFormat="1" ht="15" customHeight="1" x14ac:dyDescent="0.25">
      <c r="A32" s="163" t="s">
        <v>181</v>
      </c>
      <c r="B32" s="164">
        <f>B31+B30+B29</f>
        <v>0</v>
      </c>
      <c r="C32" s="164">
        <f>C31+C30+C29</f>
        <v>0</v>
      </c>
      <c r="D32" s="164">
        <f>D31+D30+D29</f>
        <v>0</v>
      </c>
      <c r="E32" s="165">
        <f t="shared" si="1"/>
        <v>0</v>
      </c>
    </row>
    <row r="33" spans="1:5" ht="15" customHeight="1" x14ac:dyDescent="0.2">
      <c r="A33" s="161" t="s">
        <v>260</v>
      </c>
      <c r="B33" s="144">
        <f>Research!F12</f>
        <v>0</v>
      </c>
      <c r="C33" s="144">
        <f>Research!H12</f>
        <v>0</v>
      </c>
      <c r="D33" s="144">
        <f>Research!J12</f>
        <v>0</v>
      </c>
      <c r="E33" s="162">
        <f t="shared" si="1"/>
        <v>0</v>
      </c>
    </row>
    <row r="34" spans="1:5" ht="15" customHeight="1" x14ac:dyDescent="0.2">
      <c r="A34" s="161" t="s">
        <v>261</v>
      </c>
      <c r="B34" s="144">
        <f>Research!F14</f>
        <v>0</v>
      </c>
      <c r="C34" s="144">
        <f>Research!H14</f>
        <v>0</v>
      </c>
      <c r="D34" s="144">
        <f>Research!J14</f>
        <v>0</v>
      </c>
      <c r="E34" s="162">
        <f t="shared" si="1"/>
        <v>0</v>
      </c>
    </row>
    <row r="35" spans="1:5" ht="15" customHeight="1" x14ac:dyDescent="0.2">
      <c r="A35" s="161" t="s">
        <v>262</v>
      </c>
      <c r="B35" s="144">
        <f>Research!F16</f>
        <v>0</v>
      </c>
      <c r="C35" s="144">
        <f>Research!H16</f>
        <v>0</v>
      </c>
      <c r="D35" s="144">
        <f>Research!J16</f>
        <v>0</v>
      </c>
      <c r="E35" s="162">
        <f t="shared" si="1"/>
        <v>0</v>
      </c>
    </row>
    <row r="36" spans="1:5" s="151" customFormat="1" ht="15" customHeight="1" x14ac:dyDescent="0.25">
      <c r="A36" s="163" t="s">
        <v>185</v>
      </c>
      <c r="B36" s="164">
        <f>B35+B34+B33</f>
        <v>0</v>
      </c>
      <c r="C36" s="164">
        <f>C35+C34+C33</f>
        <v>0</v>
      </c>
      <c r="D36" s="164">
        <f>D35+D34+D33</f>
        <v>0</v>
      </c>
      <c r="E36" s="165">
        <f t="shared" si="1"/>
        <v>0</v>
      </c>
    </row>
    <row r="37" spans="1:5" ht="15" customHeight="1" x14ac:dyDescent="0.2">
      <c r="A37" s="161" t="s">
        <v>263</v>
      </c>
      <c r="B37" s="144">
        <f>Research!F27</f>
        <v>0</v>
      </c>
      <c r="C37" s="144">
        <f>Research!H27</f>
        <v>0</v>
      </c>
      <c r="D37" s="144">
        <f>Research!J27</f>
        <v>0</v>
      </c>
      <c r="E37" s="162">
        <f t="shared" si="1"/>
        <v>0</v>
      </c>
    </row>
    <row r="38" spans="1:5" ht="15" customHeight="1" x14ac:dyDescent="0.2">
      <c r="A38" s="161" t="s">
        <v>264</v>
      </c>
      <c r="B38" s="144">
        <f>Research!F29</f>
        <v>0</v>
      </c>
      <c r="C38" s="144">
        <f>Research!H29</f>
        <v>0</v>
      </c>
      <c r="D38" s="144">
        <f>Research!J29</f>
        <v>0</v>
      </c>
      <c r="E38" s="162">
        <f t="shared" si="1"/>
        <v>0</v>
      </c>
    </row>
    <row r="39" spans="1:5" ht="15" customHeight="1" x14ac:dyDescent="0.2">
      <c r="A39" s="161" t="s">
        <v>265</v>
      </c>
      <c r="B39" s="144">
        <f>Research!F37</f>
        <v>0</v>
      </c>
      <c r="C39" s="144">
        <f>Research!H37</f>
        <v>0</v>
      </c>
      <c r="D39" s="144">
        <f>Research!J37</f>
        <v>0</v>
      </c>
      <c r="E39" s="162">
        <f t="shared" si="1"/>
        <v>0</v>
      </c>
    </row>
    <row r="40" spans="1:5" ht="15" customHeight="1" x14ac:dyDescent="0.2">
      <c r="A40" s="161" t="s">
        <v>266</v>
      </c>
      <c r="B40" s="144">
        <f>Research!F39</f>
        <v>0</v>
      </c>
      <c r="C40" s="144">
        <f>Research!H39</f>
        <v>0</v>
      </c>
      <c r="D40" s="144">
        <f>Research!J39</f>
        <v>0</v>
      </c>
      <c r="E40" s="162">
        <f t="shared" si="1"/>
        <v>0</v>
      </c>
    </row>
    <row r="41" spans="1:5" s="151" customFormat="1" ht="15" customHeight="1" x14ac:dyDescent="0.25">
      <c r="A41" s="163" t="s">
        <v>190</v>
      </c>
      <c r="B41" s="164">
        <f>B40+B39+B38+B37</f>
        <v>0</v>
      </c>
      <c r="C41" s="164">
        <f>C40+C39+C38+C37</f>
        <v>0</v>
      </c>
      <c r="D41" s="164">
        <f>D40+D39+D38+D37</f>
        <v>0</v>
      </c>
      <c r="E41" s="165">
        <f t="shared" si="1"/>
        <v>0</v>
      </c>
    </row>
    <row r="42" spans="1:5" ht="15" customHeight="1" x14ac:dyDescent="0.2">
      <c r="A42" s="161" t="s">
        <v>267</v>
      </c>
      <c r="B42" s="144">
        <f>Research!F32+Research!F34</f>
        <v>0</v>
      </c>
      <c r="C42" s="144">
        <f>Research!H32+Research!H34</f>
        <v>0</v>
      </c>
      <c r="D42" s="144">
        <f>Research!J32+Research!J34</f>
        <v>0</v>
      </c>
      <c r="E42" s="162">
        <f t="shared" si="1"/>
        <v>0</v>
      </c>
    </row>
    <row r="43" spans="1:5" ht="15" customHeight="1" x14ac:dyDescent="0.2">
      <c r="A43" s="161" t="s">
        <v>268</v>
      </c>
      <c r="B43" s="144">
        <f>Research!F31</f>
        <v>0</v>
      </c>
      <c r="C43" s="144">
        <f>Research!H31</f>
        <v>0</v>
      </c>
      <c r="D43" s="144">
        <f>Research!J31</f>
        <v>0</v>
      </c>
      <c r="E43" s="162">
        <f t="shared" si="1"/>
        <v>0</v>
      </c>
    </row>
    <row r="44" spans="1:5" ht="15" customHeight="1" x14ac:dyDescent="0.2">
      <c r="A44" s="161" t="s">
        <v>269</v>
      </c>
      <c r="B44" s="144">
        <f>Research!F33</f>
        <v>0</v>
      </c>
      <c r="C44" s="144">
        <f>Research!H33</f>
        <v>0</v>
      </c>
      <c r="D44" s="144">
        <f>Research!J33</f>
        <v>0</v>
      </c>
      <c r="E44" s="162">
        <f t="shared" si="1"/>
        <v>0</v>
      </c>
    </row>
    <row r="45" spans="1:5" s="151" customFormat="1" ht="15" customHeight="1" x14ac:dyDescent="0.25">
      <c r="A45" s="163" t="s">
        <v>194</v>
      </c>
      <c r="B45" s="164">
        <f>B44+B43+B42</f>
        <v>0</v>
      </c>
      <c r="C45" s="164">
        <f>C44+C43+C42</f>
        <v>0</v>
      </c>
      <c r="D45" s="164">
        <f>D44+D43+D42</f>
        <v>0</v>
      </c>
      <c r="E45" s="165">
        <f t="shared" si="1"/>
        <v>0</v>
      </c>
    </row>
    <row r="46" spans="1:5" s="151" customFormat="1" ht="15" customHeight="1" x14ac:dyDescent="0.25">
      <c r="A46" s="163" t="s">
        <v>296</v>
      </c>
      <c r="B46" s="164">
        <f>Research!F42</f>
        <v>0</v>
      </c>
      <c r="C46" s="164">
        <f>Research!H42</f>
        <v>0</v>
      </c>
      <c r="D46" s="164">
        <f>Research!I42</f>
        <v>0</v>
      </c>
      <c r="E46" s="165">
        <f>D46-C46</f>
        <v>0</v>
      </c>
    </row>
    <row r="47" spans="1:5" s="151" customFormat="1" ht="15" customHeight="1" x14ac:dyDescent="0.25">
      <c r="A47" s="163" t="s">
        <v>270</v>
      </c>
      <c r="B47" s="164">
        <f>B45+B41+B36+B32+B46</f>
        <v>0</v>
      </c>
      <c r="C47" s="164">
        <f>C45+C41+C36+C32+C46</f>
        <v>0</v>
      </c>
      <c r="D47" s="164">
        <f>D45+D41+D36+D32+D46</f>
        <v>0</v>
      </c>
      <c r="E47" s="165">
        <f t="shared" si="1"/>
        <v>0</v>
      </c>
    </row>
    <row r="48" spans="1:5" ht="15" customHeight="1" x14ac:dyDescent="0.2">
      <c r="A48" s="166" t="s">
        <v>117</v>
      </c>
      <c r="B48" s="167"/>
      <c r="C48" s="167"/>
      <c r="D48" s="167"/>
      <c r="E48" s="168"/>
    </row>
    <row r="49" spans="1:5" ht="15" customHeight="1" x14ac:dyDescent="0.25">
      <c r="A49" s="163" t="s">
        <v>272</v>
      </c>
      <c r="B49" s="158" t="s">
        <v>135</v>
      </c>
      <c r="C49" s="158" t="s">
        <v>136</v>
      </c>
      <c r="D49" s="158" t="s">
        <v>136</v>
      </c>
      <c r="E49" s="159" t="str">
        <f>E27</f>
        <v>2024-25 +/-</v>
      </c>
    </row>
    <row r="50" spans="1:5" ht="15" customHeight="1" x14ac:dyDescent="0.25">
      <c r="A50" s="169" t="s">
        <v>117</v>
      </c>
      <c r="B50" s="158" t="str">
        <f>B28</f>
        <v>2023-24</v>
      </c>
      <c r="C50" s="158" t="str">
        <f>C28</f>
        <v>2023-24</v>
      </c>
      <c r="D50" s="158" t="str">
        <f>D28</f>
        <v>2024-25</v>
      </c>
      <c r="E50" s="159" t="str">
        <f>E28</f>
        <v>2023-24</v>
      </c>
    </row>
    <row r="51" spans="1:5" ht="15" customHeight="1" x14ac:dyDescent="0.2">
      <c r="A51" s="161" t="s">
        <v>178</v>
      </c>
      <c r="B51" s="144">
        <f>'Public Service'!F7</f>
        <v>0</v>
      </c>
      <c r="C51" s="144">
        <f>'Public Service'!H7</f>
        <v>0</v>
      </c>
      <c r="D51" s="144">
        <f>'Public Service'!J7</f>
        <v>0</v>
      </c>
      <c r="E51" s="162">
        <f t="shared" ref="E51:E69" si="2">D51-C51</f>
        <v>0</v>
      </c>
    </row>
    <row r="52" spans="1:5" ht="15" customHeight="1" x14ac:dyDescent="0.2">
      <c r="A52" s="161" t="s">
        <v>179</v>
      </c>
      <c r="B52" s="144">
        <f>'Public Service'!F8</f>
        <v>0</v>
      </c>
      <c r="C52" s="144">
        <f>'Public Service'!H8</f>
        <v>0</v>
      </c>
      <c r="D52" s="144">
        <f>'Public Service'!J8</f>
        <v>0</v>
      </c>
      <c r="E52" s="162">
        <f t="shared" si="2"/>
        <v>0</v>
      </c>
    </row>
    <row r="53" spans="1:5" ht="15" customHeight="1" x14ac:dyDescent="0.2">
      <c r="A53" s="161" t="s">
        <v>180</v>
      </c>
      <c r="B53" s="144">
        <f>'Public Service'!F9</f>
        <v>0</v>
      </c>
      <c r="C53" s="144">
        <f>'Public Service'!H9</f>
        <v>0</v>
      </c>
      <c r="D53" s="144">
        <f>'Public Service'!J9</f>
        <v>0</v>
      </c>
      <c r="E53" s="162">
        <f t="shared" si="2"/>
        <v>0</v>
      </c>
    </row>
    <row r="54" spans="1:5" s="151" customFormat="1" ht="15" customHeight="1" x14ac:dyDescent="0.25">
      <c r="A54" s="163" t="s">
        <v>181</v>
      </c>
      <c r="B54" s="164">
        <f>B53+B52+B51</f>
        <v>0</v>
      </c>
      <c r="C54" s="164">
        <f>C53+C52+C51</f>
        <v>0</v>
      </c>
      <c r="D54" s="164">
        <f>D53+D52+D51</f>
        <v>0</v>
      </c>
      <c r="E54" s="165">
        <f t="shared" si="2"/>
        <v>0</v>
      </c>
    </row>
    <row r="55" spans="1:5" ht="15" customHeight="1" x14ac:dyDescent="0.2">
      <c r="A55" s="161" t="s">
        <v>260</v>
      </c>
      <c r="B55" s="144">
        <f>'Public Service'!F12</f>
        <v>0</v>
      </c>
      <c r="C55" s="144">
        <f>'Public Service'!H12</f>
        <v>0</v>
      </c>
      <c r="D55" s="144">
        <f>'Public Service'!J12</f>
        <v>0</v>
      </c>
      <c r="E55" s="162">
        <f t="shared" si="2"/>
        <v>0</v>
      </c>
    </row>
    <row r="56" spans="1:5" ht="15" customHeight="1" x14ac:dyDescent="0.2">
      <c r="A56" s="161" t="s">
        <v>261</v>
      </c>
      <c r="B56" s="144">
        <f>'Public Service'!F14</f>
        <v>0</v>
      </c>
      <c r="C56" s="144">
        <f>'Public Service'!H14</f>
        <v>0</v>
      </c>
      <c r="D56" s="144">
        <f>'Public Service'!J14</f>
        <v>0</v>
      </c>
      <c r="E56" s="162">
        <f t="shared" si="2"/>
        <v>0</v>
      </c>
    </row>
    <row r="57" spans="1:5" ht="15" customHeight="1" x14ac:dyDescent="0.2">
      <c r="A57" s="161" t="s">
        <v>262</v>
      </c>
      <c r="B57" s="144">
        <f>'Public Service'!F16</f>
        <v>0</v>
      </c>
      <c r="C57" s="144">
        <f>'Public Service'!H16</f>
        <v>0</v>
      </c>
      <c r="D57" s="144">
        <f>'Public Service'!J16</f>
        <v>0</v>
      </c>
      <c r="E57" s="162">
        <f t="shared" si="2"/>
        <v>0</v>
      </c>
    </row>
    <row r="58" spans="1:5" s="151" customFormat="1" ht="15" customHeight="1" x14ac:dyDescent="0.25">
      <c r="A58" s="163" t="s">
        <v>185</v>
      </c>
      <c r="B58" s="164">
        <f>B57+B56+B55</f>
        <v>0</v>
      </c>
      <c r="C58" s="164">
        <f>C57+C56+C55</f>
        <v>0</v>
      </c>
      <c r="D58" s="164">
        <f>D57+D56+D55</f>
        <v>0</v>
      </c>
      <c r="E58" s="165">
        <f t="shared" si="2"/>
        <v>0</v>
      </c>
    </row>
    <row r="59" spans="1:5" ht="15" customHeight="1" x14ac:dyDescent="0.2">
      <c r="A59" s="161" t="s">
        <v>263</v>
      </c>
      <c r="B59" s="144">
        <f>'Public Service'!F27</f>
        <v>0</v>
      </c>
      <c r="C59" s="144">
        <f>'Public Service'!H27</f>
        <v>0</v>
      </c>
      <c r="D59" s="144">
        <f>'Public Service'!J27</f>
        <v>0</v>
      </c>
      <c r="E59" s="162">
        <f t="shared" si="2"/>
        <v>0</v>
      </c>
    </row>
    <row r="60" spans="1:5" ht="15" customHeight="1" x14ac:dyDescent="0.2">
      <c r="A60" s="161" t="s">
        <v>264</v>
      </c>
      <c r="B60" s="144">
        <f>'Public Service'!F29</f>
        <v>0</v>
      </c>
      <c r="C60" s="144">
        <f>'Public Service'!H29</f>
        <v>0</v>
      </c>
      <c r="D60" s="144">
        <f>'Public Service'!J29</f>
        <v>0</v>
      </c>
      <c r="E60" s="162">
        <f t="shared" si="2"/>
        <v>0</v>
      </c>
    </row>
    <row r="61" spans="1:5" ht="15" customHeight="1" x14ac:dyDescent="0.2">
      <c r="A61" s="161" t="s">
        <v>265</v>
      </c>
      <c r="B61" s="144">
        <f>'Public Service'!F37</f>
        <v>0</v>
      </c>
      <c r="C61" s="144">
        <f>'Public Service'!H37</f>
        <v>0</v>
      </c>
      <c r="D61" s="144">
        <f>'Public Service'!J37</f>
        <v>0</v>
      </c>
      <c r="E61" s="162">
        <f t="shared" si="2"/>
        <v>0</v>
      </c>
    </row>
    <row r="62" spans="1:5" ht="15" customHeight="1" x14ac:dyDescent="0.2">
      <c r="A62" s="161" t="s">
        <v>266</v>
      </c>
      <c r="B62" s="144">
        <f>'Public Service'!F39</f>
        <v>0</v>
      </c>
      <c r="C62" s="144">
        <f>'Public Service'!H39</f>
        <v>0</v>
      </c>
      <c r="D62" s="144">
        <f>'Public Service'!J39</f>
        <v>0</v>
      </c>
      <c r="E62" s="162">
        <f t="shared" si="2"/>
        <v>0</v>
      </c>
    </row>
    <row r="63" spans="1:5" s="151" customFormat="1" ht="15" customHeight="1" x14ac:dyDescent="0.25">
      <c r="A63" s="163" t="s">
        <v>190</v>
      </c>
      <c r="B63" s="164">
        <f>B62+B61+B60+B59</f>
        <v>0</v>
      </c>
      <c r="C63" s="164">
        <f>C62+C61+C60+C59</f>
        <v>0</v>
      </c>
      <c r="D63" s="164">
        <f>D62+D61+D60+D59</f>
        <v>0</v>
      </c>
      <c r="E63" s="165">
        <f t="shared" si="2"/>
        <v>0</v>
      </c>
    </row>
    <row r="64" spans="1:5" ht="15" customHeight="1" x14ac:dyDescent="0.2">
      <c r="A64" s="161" t="s">
        <v>267</v>
      </c>
      <c r="B64" s="144">
        <f>'Public Service'!F32+'Public Service'!F34</f>
        <v>0</v>
      </c>
      <c r="C64" s="144">
        <f>'Public Service'!H32+'Public Service'!H34</f>
        <v>0</v>
      </c>
      <c r="D64" s="144">
        <f>'Public Service'!J32+'Public Service'!J34</f>
        <v>0</v>
      </c>
      <c r="E64" s="162">
        <f t="shared" si="2"/>
        <v>0</v>
      </c>
    </row>
    <row r="65" spans="1:7" ht="15" customHeight="1" x14ac:dyDescent="0.2">
      <c r="A65" s="161" t="s">
        <v>268</v>
      </c>
      <c r="B65" s="144">
        <f>'Public Service'!F31</f>
        <v>0</v>
      </c>
      <c r="C65" s="144">
        <f>'Public Service'!H31</f>
        <v>0</v>
      </c>
      <c r="D65" s="144">
        <f>'Public Service'!J31</f>
        <v>0</v>
      </c>
      <c r="E65" s="162">
        <f t="shared" si="2"/>
        <v>0</v>
      </c>
    </row>
    <row r="66" spans="1:7" ht="15" customHeight="1" x14ac:dyDescent="0.2">
      <c r="A66" s="161" t="s">
        <v>269</v>
      </c>
      <c r="B66" s="144">
        <f>'Public Service'!F33</f>
        <v>0</v>
      </c>
      <c r="C66" s="144">
        <f>'Public Service'!H33</f>
        <v>0</v>
      </c>
      <c r="D66" s="144">
        <f>'Public Service'!J33</f>
        <v>0</v>
      </c>
      <c r="E66" s="162">
        <f t="shared" si="2"/>
        <v>0</v>
      </c>
    </row>
    <row r="67" spans="1:7" s="151" customFormat="1" ht="15" customHeight="1" x14ac:dyDescent="0.25">
      <c r="A67" s="163" t="s">
        <v>194</v>
      </c>
      <c r="B67" s="164">
        <f>B66+B65+B64</f>
        <v>0</v>
      </c>
      <c r="C67" s="164">
        <f>C66+C65+C64</f>
        <v>0</v>
      </c>
      <c r="D67" s="164">
        <f>D66+D65+D64</f>
        <v>0</v>
      </c>
      <c r="E67" s="165">
        <f t="shared" si="2"/>
        <v>0</v>
      </c>
    </row>
    <row r="68" spans="1:7" s="151" customFormat="1" ht="15" customHeight="1" x14ac:dyDescent="0.25">
      <c r="A68" s="163" t="s">
        <v>296</v>
      </c>
      <c r="B68" s="164">
        <f>'Public Service'!F42</f>
        <v>0</v>
      </c>
      <c r="C68" s="164">
        <f>'Public Service'!H42</f>
        <v>0</v>
      </c>
      <c r="D68" s="164">
        <f>'Public Service'!J42</f>
        <v>0</v>
      </c>
      <c r="E68" s="165">
        <f>D68-C68</f>
        <v>0</v>
      </c>
    </row>
    <row r="69" spans="1:7" s="151" customFormat="1" ht="15" customHeight="1" x14ac:dyDescent="0.25">
      <c r="A69" s="170" t="s">
        <v>270</v>
      </c>
      <c r="B69" s="171">
        <f>B67+B63+B58+B54+B68</f>
        <v>0</v>
      </c>
      <c r="C69" s="171">
        <f>C67+C63+C58+C54+C68</f>
        <v>0</v>
      </c>
      <c r="D69" s="171">
        <f>D67+D63+D58+D54+D68</f>
        <v>0</v>
      </c>
      <c r="E69" s="172">
        <f t="shared" si="2"/>
        <v>0</v>
      </c>
    </row>
    <row r="70" spans="1:7" ht="15" customHeight="1" x14ac:dyDescent="0.25">
      <c r="A70" s="94" t="s">
        <v>131</v>
      </c>
    </row>
    <row r="71" spans="1:7" ht="15" customHeight="1" x14ac:dyDescent="0.25">
      <c r="A71" s="94" t="s">
        <v>273</v>
      </c>
      <c r="C71" s="152" t="s">
        <v>79</v>
      </c>
      <c r="D71" s="153" t="str">
        <f>Revenue!B2</f>
        <v>GRAMBLING STATE UNIVERSITY</v>
      </c>
      <c r="E71" s="153"/>
      <c r="F71" s="97"/>
      <c r="G71" s="97"/>
    </row>
    <row r="72" spans="1:7" ht="15" customHeight="1" thickBot="1" x14ac:dyDescent="0.3">
      <c r="A72" s="104" t="s">
        <v>258</v>
      </c>
      <c r="B72" s="154"/>
      <c r="C72" s="154"/>
      <c r="D72" s="154"/>
      <c r="E72" s="154"/>
      <c r="F72" s="105"/>
      <c r="G72" s="105"/>
    </row>
    <row r="73" spans="1:7" ht="15" customHeight="1" thickTop="1" x14ac:dyDescent="0.2">
      <c r="A73" s="166" t="s">
        <v>117</v>
      </c>
      <c r="B73" s="167"/>
      <c r="C73" s="167"/>
      <c r="D73" s="167"/>
      <c r="E73" s="168"/>
    </row>
    <row r="74" spans="1:7" ht="15" customHeight="1" x14ac:dyDescent="0.25">
      <c r="A74" s="163" t="s">
        <v>274</v>
      </c>
      <c r="B74" s="158" t="s">
        <v>135</v>
      </c>
      <c r="C74" s="158" t="s">
        <v>136</v>
      </c>
      <c r="D74" s="158" t="s">
        <v>136</v>
      </c>
      <c r="E74" s="159" t="str">
        <f>E49</f>
        <v>2024-25 +/-</v>
      </c>
    </row>
    <row r="75" spans="1:7" ht="15" customHeight="1" x14ac:dyDescent="0.25">
      <c r="A75" s="170" t="s">
        <v>275</v>
      </c>
      <c r="B75" s="158" t="str">
        <f>B50</f>
        <v>2023-24</v>
      </c>
      <c r="C75" s="158" t="str">
        <f>C50</f>
        <v>2023-24</v>
      </c>
      <c r="D75" s="158" t="str">
        <f>D50</f>
        <v>2024-25</v>
      </c>
      <c r="E75" s="159" t="str">
        <f>E50</f>
        <v>2023-24</v>
      </c>
    </row>
    <row r="76" spans="1:7" ht="15" customHeight="1" x14ac:dyDescent="0.2">
      <c r="A76" s="161" t="s">
        <v>178</v>
      </c>
      <c r="B76" s="144">
        <f>'Academic Supp'!F7</f>
        <v>1750308.03</v>
      </c>
      <c r="C76" s="144">
        <f>'Academic Supp'!H7</f>
        <v>1884086</v>
      </c>
      <c r="D76" s="144">
        <f>'Academic Supp'!J7</f>
        <v>1905364</v>
      </c>
      <c r="E76" s="162">
        <f t="shared" ref="E76:E94" si="3">D76-C76</f>
        <v>21278</v>
      </c>
    </row>
    <row r="77" spans="1:7" ht="15" customHeight="1" x14ac:dyDescent="0.2">
      <c r="A77" s="161" t="s">
        <v>179</v>
      </c>
      <c r="B77" s="144">
        <f>'Academic Supp'!F8</f>
        <v>226298.55</v>
      </c>
      <c r="C77" s="144">
        <f>'Academic Supp'!H8</f>
        <v>278153</v>
      </c>
      <c r="D77" s="144">
        <f>'Academic Supp'!J8</f>
        <v>275554</v>
      </c>
      <c r="E77" s="162">
        <f t="shared" si="3"/>
        <v>-2599</v>
      </c>
    </row>
    <row r="78" spans="1:7" ht="15" customHeight="1" x14ac:dyDescent="0.2">
      <c r="A78" s="161" t="s">
        <v>180</v>
      </c>
      <c r="B78" s="144">
        <f>'Academic Supp'!F9</f>
        <v>696830.33</v>
      </c>
      <c r="C78" s="144">
        <f>'Academic Supp'!H9</f>
        <v>621750</v>
      </c>
      <c r="D78" s="144">
        <f>'Academic Supp'!J9</f>
        <v>685933</v>
      </c>
      <c r="E78" s="162">
        <f t="shared" si="3"/>
        <v>64183</v>
      </c>
    </row>
    <row r="79" spans="1:7" s="151" customFormat="1" ht="15" customHeight="1" x14ac:dyDescent="0.25">
      <c r="A79" s="163" t="s">
        <v>181</v>
      </c>
      <c r="B79" s="164">
        <f>B78+B77+B76</f>
        <v>2673436.91</v>
      </c>
      <c r="C79" s="164">
        <f>C78+C77+C76</f>
        <v>2783989</v>
      </c>
      <c r="D79" s="164">
        <f>D78+D77+D76</f>
        <v>2866851</v>
      </c>
      <c r="E79" s="165">
        <f t="shared" si="3"/>
        <v>82862</v>
      </c>
    </row>
    <row r="80" spans="1:7" ht="15" customHeight="1" x14ac:dyDescent="0.2">
      <c r="A80" s="161" t="s">
        <v>260</v>
      </c>
      <c r="B80" s="144">
        <f>'Academic Supp'!F12</f>
        <v>12592.18</v>
      </c>
      <c r="C80" s="144">
        <f>'Academic Supp'!H12</f>
        <v>15483</v>
      </c>
      <c r="D80" s="144">
        <f>'Academic Supp'!J12</f>
        <v>15580</v>
      </c>
      <c r="E80" s="162">
        <f t="shared" si="3"/>
        <v>97</v>
      </c>
    </row>
    <row r="81" spans="1:5" ht="15" customHeight="1" x14ac:dyDescent="0.2">
      <c r="A81" s="161" t="s">
        <v>261</v>
      </c>
      <c r="B81" s="144">
        <f>'Academic Supp'!F14</f>
        <v>32532.61</v>
      </c>
      <c r="C81" s="144">
        <f>'Academic Supp'!H14</f>
        <v>50763</v>
      </c>
      <c r="D81" s="144">
        <f>'Academic Supp'!J14</f>
        <v>49944</v>
      </c>
      <c r="E81" s="162">
        <f t="shared" si="3"/>
        <v>-819</v>
      </c>
    </row>
    <row r="82" spans="1:5" ht="15" customHeight="1" x14ac:dyDescent="0.2">
      <c r="A82" s="161" t="s">
        <v>262</v>
      </c>
      <c r="B82" s="144">
        <f>'Academic Supp'!F16</f>
        <v>24508.560000000001</v>
      </c>
      <c r="C82" s="144">
        <f>'Academic Supp'!H16</f>
        <v>59958</v>
      </c>
      <c r="D82" s="144">
        <f>'Academic Supp'!J16</f>
        <v>32882</v>
      </c>
      <c r="E82" s="162">
        <f t="shared" si="3"/>
        <v>-27076</v>
      </c>
    </row>
    <row r="83" spans="1:5" s="151" customFormat="1" ht="15" customHeight="1" x14ac:dyDescent="0.25">
      <c r="A83" s="163" t="s">
        <v>185</v>
      </c>
      <c r="B83" s="164">
        <f>B82+B81+B80</f>
        <v>69633.350000000006</v>
      </c>
      <c r="C83" s="164">
        <f>C82+C81+C80</f>
        <v>126204</v>
      </c>
      <c r="D83" s="164">
        <f>D82+D81+D80</f>
        <v>98406</v>
      </c>
      <c r="E83" s="165">
        <f t="shared" si="3"/>
        <v>-27798</v>
      </c>
    </row>
    <row r="84" spans="1:5" ht="15" customHeight="1" x14ac:dyDescent="0.2">
      <c r="A84" s="161" t="s">
        <v>263</v>
      </c>
      <c r="B84" s="144">
        <f>'Academic Supp'!F27</f>
        <v>32726.35</v>
      </c>
      <c r="C84" s="144">
        <f>'Academic Supp'!H27</f>
        <v>7500</v>
      </c>
      <c r="D84" s="144">
        <f>'Academic Supp'!J27</f>
        <v>10115</v>
      </c>
      <c r="E84" s="162">
        <f t="shared" si="3"/>
        <v>2615</v>
      </c>
    </row>
    <row r="85" spans="1:5" ht="15" customHeight="1" x14ac:dyDescent="0.2">
      <c r="A85" s="161" t="s">
        <v>264</v>
      </c>
      <c r="B85" s="144">
        <f>'Academic Supp'!F29</f>
        <v>758.35</v>
      </c>
      <c r="C85" s="144">
        <f>'Academic Supp'!H29</f>
        <v>12745</v>
      </c>
      <c r="D85" s="144">
        <f>'Academic Supp'!J29</f>
        <v>12745</v>
      </c>
      <c r="E85" s="162">
        <f t="shared" si="3"/>
        <v>0</v>
      </c>
    </row>
    <row r="86" spans="1:5" ht="15" customHeight="1" x14ac:dyDescent="0.2">
      <c r="A86" s="161" t="s">
        <v>265</v>
      </c>
      <c r="B86" s="144">
        <f>'Academic Supp'!F37</f>
        <v>0</v>
      </c>
      <c r="C86" s="144">
        <f>'Academic Supp'!H37</f>
        <v>0</v>
      </c>
      <c r="D86" s="144">
        <f>'Academic Supp'!J37</f>
        <v>0</v>
      </c>
      <c r="E86" s="162">
        <f t="shared" si="3"/>
        <v>0</v>
      </c>
    </row>
    <row r="87" spans="1:5" ht="15" customHeight="1" x14ac:dyDescent="0.2">
      <c r="A87" s="161" t="s">
        <v>266</v>
      </c>
      <c r="B87" s="144">
        <f>'Academic Supp'!F39</f>
        <v>0</v>
      </c>
      <c r="C87" s="144">
        <f>'Academic Supp'!H39</f>
        <v>0</v>
      </c>
      <c r="D87" s="144">
        <f>'Academic Supp'!J39</f>
        <v>0</v>
      </c>
      <c r="E87" s="162">
        <f t="shared" si="3"/>
        <v>0</v>
      </c>
    </row>
    <row r="88" spans="1:5" s="151" customFormat="1" ht="15" customHeight="1" x14ac:dyDescent="0.25">
      <c r="A88" s="163" t="s">
        <v>190</v>
      </c>
      <c r="B88" s="164">
        <f>B87+B86+B85+B84</f>
        <v>33484.699999999997</v>
      </c>
      <c r="C88" s="164">
        <f>C87+C86+C85+C84</f>
        <v>20245</v>
      </c>
      <c r="D88" s="164">
        <f>D87+D86+D85+D84</f>
        <v>22860</v>
      </c>
      <c r="E88" s="165">
        <f t="shared" si="3"/>
        <v>2615</v>
      </c>
    </row>
    <row r="89" spans="1:5" ht="15" customHeight="1" x14ac:dyDescent="0.2">
      <c r="A89" s="161" t="s">
        <v>267</v>
      </c>
      <c r="B89" s="144">
        <f>'Academic Supp'!F32+'Academic Supp'!F34</f>
        <v>0</v>
      </c>
      <c r="C89" s="144">
        <f>'Academic Supp'!H32+'Academic Supp'!H34</f>
        <v>2526</v>
      </c>
      <c r="D89" s="144">
        <f>'Academic Supp'!J32+'Academic Supp'!J34</f>
        <v>2526</v>
      </c>
      <c r="E89" s="162">
        <f t="shared" si="3"/>
        <v>0</v>
      </c>
    </row>
    <row r="90" spans="1:5" ht="15" customHeight="1" x14ac:dyDescent="0.2">
      <c r="A90" s="161" t="s">
        <v>268</v>
      </c>
      <c r="B90" s="144">
        <f>'Academic Supp'!F31</f>
        <v>222307.93</v>
      </c>
      <c r="C90" s="144">
        <f>'Academic Supp'!H31</f>
        <v>205101</v>
      </c>
      <c r="D90" s="144">
        <f>'Academic Supp'!J31</f>
        <v>205101</v>
      </c>
      <c r="E90" s="162">
        <f t="shared" si="3"/>
        <v>0</v>
      </c>
    </row>
    <row r="91" spans="1:5" ht="15" customHeight="1" x14ac:dyDescent="0.2">
      <c r="A91" s="161" t="s">
        <v>269</v>
      </c>
      <c r="B91" s="144">
        <f>'Academic Supp'!F33</f>
        <v>0</v>
      </c>
      <c r="C91" s="144">
        <f>'Academic Supp'!H33</f>
        <v>0</v>
      </c>
      <c r="D91" s="144">
        <f>'Academic Supp'!J33</f>
        <v>0</v>
      </c>
      <c r="E91" s="162">
        <f t="shared" si="3"/>
        <v>0</v>
      </c>
    </row>
    <row r="92" spans="1:5" s="151" customFormat="1" ht="15" customHeight="1" x14ac:dyDescent="0.25">
      <c r="A92" s="163" t="s">
        <v>194</v>
      </c>
      <c r="B92" s="164">
        <f>B91+B90+B89</f>
        <v>222307.93</v>
      </c>
      <c r="C92" s="164">
        <f>C91+C90+C89</f>
        <v>207627</v>
      </c>
      <c r="D92" s="164">
        <f>D91+D90+D89</f>
        <v>207627</v>
      </c>
      <c r="E92" s="165">
        <f t="shared" si="3"/>
        <v>0</v>
      </c>
    </row>
    <row r="93" spans="1:5" s="151" customFormat="1" ht="15" customHeight="1" x14ac:dyDescent="0.25">
      <c r="A93" s="163" t="s">
        <v>296</v>
      </c>
      <c r="B93" s="164">
        <f>'Academic Supp'!F42</f>
        <v>0</v>
      </c>
      <c r="C93" s="164">
        <f>'Academic Supp'!F42</f>
        <v>0</v>
      </c>
      <c r="D93" s="164">
        <f>'Academic Supp'!J42</f>
        <v>0</v>
      </c>
      <c r="E93" s="165">
        <f>D93-C93</f>
        <v>0</v>
      </c>
    </row>
    <row r="94" spans="1:5" s="151" customFormat="1" ht="15" customHeight="1" x14ac:dyDescent="0.25">
      <c r="A94" s="163" t="s">
        <v>270</v>
      </c>
      <c r="B94" s="164">
        <f>B92+B88+B83+B79+B93</f>
        <v>2998862.89</v>
      </c>
      <c r="C94" s="164">
        <f>C92+C88+C83+C79+C93</f>
        <v>3138065</v>
      </c>
      <c r="D94" s="164">
        <f>D92+D88+D83+D79+D93</f>
        <v>3195744</v>
      </c>
      <c r="E94" s="165">
        <f t="shared" si="3"/>
        <v>57679</v>
      </c>
    </row>
    <row r="95" spans="1:5" ht="15" customHeight="1" x14ac:dyDescent="0.2">
      <c r="A95" s="166" t="s">
        <v>117</v>
      </c>
      <c r="B95" s="167"/>
      <c r="C95" s="167"/>
      <c r="D95" s="167"/>
      <c r="E95" s="168"/>
    </row>
    <row r="96" spans="1:5" ht="15" customHeight="1" x14ac:dyDescent="0.25">
      <c r="A96" s="163" t="s">
        <v>276</v>
      </c>
      <c r="B96" s="158" t="s">
        <v>135</v>
      </c>
      <c r="C96" s="158" t="s">
        <v>136</v>
      </c>
      <c r="D96" s="158" t="s">
        <v>136</v>
      </c>
      <c r="E96" s="159" t="str">
        <f>E74</f>
        <v>2024-25 +/-</v>
      </c>
    </row>
    <row r="97" spans="1:5" ht="15" customHeight="1" x14ac:dyDescent="0.25">
      <c r="A97" s="170"/>
      <c r="B97" s="158" t="str">
        <f>B75</f>
        <v>2023-24</v>
      </c>
      <c r="C97" s="158" t="str">
        <f>C75</f>
        <v>2023-24</v>
      </c>
      <c r="D97" s="158" t="str">
        <f>D75</f>
        <v>2024-25</v>
      </c>
      <c r="E97" s="159" t="str">
        <f>E75</f>
        <v>2023-24</v>
      </c>
    </row>
    <row r="98" spans="1:5" ht="15" customHeight="1" x14ac:dyDescent="0.2">
      <c r="A98" s="161" t="s">
        <v>178</v>
      </c>
      <c r="B98" s="144">
        <f>'Student Services'!F7</f>
        <v>1502515.99</v>
      </c>
      <c r="C98" s="144">
        <f>'Student Services'!H7</f>
        <v>1756274</v>
      </c>
      <c r="D98" s="144">
        <f>'Student Services'!J7</f>
        <v>1727722</v>
      </c>
      <c r="E98" s="162">
        <f t="shared" ref="E98:E116" si="4">D98-C98</f>
        <v>-28552</v>
      </c>
    </row>
    <row r="99" spans="1:5" ht="15" customHeight="1" x14ac:dyDescent="0.2">
      <c r="A99" s="161" t="s">
        <v>179</v>
      </c>
      <c r="B99" s="144">
        <f>'Student Services'!F8</f>
        <v>9734.56</v>
      </c>
      <c r="C99" s="144">
        <f>'Student Services'!H8</f>
        <v>24923</v>
      </c>
      <c r="D99" s="144">
        <f>'Student Services'!J8</f>
        <v>24923</v>
      </c>
      <c r="E99" s="162">
        <f t="shared" si="4"/>
        <v>0</v>
      </c>
    </row>
    <row r="100" spans="1:5" ht="15" customHeight="1" x14ac:dyDescent="0.2">
      <c r="A100" s="161" t="s">
        <v>180</v>
      </c>
      <c r="B100" s="144">
        <f>'Student Services'!F9</f>
        <v>566778.32999999996</v>
      </c>
      <c r="C100" s="144">
        <f>'Student Services'!H9</f>
        <v>579571</v>
      </c>
      <c r="D100" s="144">
        <f>'Student Services'!J9</f>
        <v>621984</v>
      </c>
      <c r="E100" s="162">
        <f t="shared" si="4"/>
        <v>42413</v>
      </c>
    </row>
    <row r="101" spans="1:5" s="151" customFormat="1" ht="15" customHeight="1" x14ac:dyDescent="0.25">
      <c r="A101" s="163" t="s">
        <v>181</v>
      </c>
      <c r="B101" s="164">
        <f>B100+B99+B98</f>
        <v>2079028.88</v>
      </c>
      <c r="C101" s="164">
        <f>C100+C99+C98</f>
        <v>2360768</v>
      </c>
      <c r="D101" s="164">
        <f>D100+D99+D98</f>
        <v>2374629</v>
      </c>
      <c r="E101" s="165">
        <f t="shared" si="4"/>
        <v>13861</v>
      </c>
    </row>
    <row r="102" spans="1:5" ht="15" customHeight="1" x14ac:dyDescent="0.2">
      <c r="A102" s="161" t="s">
        <v>260</v>
      </c>
      <c r="B102" s="144">
        <f>'Student Services'!F12</f>
        <v>34618.04</v>
      </c>
      <c r="C102" s="144">
        <f>'Student Services'!H12</f>
        <v>69039</v>
      </c>
      <c r="D102" s="144">
        <f>'Student Services'!J12</f>
        <v>52654</v>
      </c>
      <c r="E102" s="162">
        <f t="shared" si="4"/>
        <v>-16385</v>
      </c>
    </row>
    <row r="103" spans="1:5" ht="15" customHeight="1" x14ac:dyDescent="0.2">
      <c r="A103" s="161" t="s">
        <v>261</v>
      </c>
      <c r="B103" s="144">
        <f>'Student Services'!F14</f>
        <v>58503.72</v>
      </c>
      <c r="C103" s="144">
        <f>'Student Services'!H14</f>
        <v>78070</v>
      </c>
      <c r="D103" s="144">
        <f>'Student Services'!J14</f>
        <v>71076</v>
      </c>
      <c r="E103" s="162">
        <f t="shared" si="4"/>
        <v>-6994</v>
      </c>
    </row>
    <row r="104" spans="1:5" ht="15" customHeight="1" x14ac:dyDescent="0.2">
      <c r="A104" s="161" t="s">
        <v>262</v>
      </c>
      <c r="B104" s="144">
        <f>'Student Services'!F16</f>
        <v>26796.73</v>
      </c>
      <c r="C104" s="144">
        <f>'Student Services'!H16</f>
        <v>59386</v>
      </c>
      <c r="D104" s="144">
        <f>'Student Services'!J16</f>
        <v>41617</v>
      </c>
      <c r="E104" s="162">
        <f t="shared" si="4"/>
        <v>-17769</v>
      </c>
    </row>
    <row r="105" spans="1:5" s="151" customFormat="1" ht="15" customHeight="1" x14ac:dyDescent="0.25">
      <c r="A105" s="163" t="s">
        <v>185</v>
      </c>
      <c r="B105" s="164">
        <f>B104+B103+B102</f>
        <v>119918.48999999999</v>
      </c>
      <c r="C105" s="164">
        <f>C104+C103+C102</f>
        <v>206495</v>
      </c>
      <c r="D105" s="164">
        <f>D104+D103+D102</f>
        <v>165347</v>
      </c>
      <c r="E105" s="165">
        <f t="shared" si="4"/>
        <v>-41148</v>
      </c>
    </row>
    <row r="106" spans="1:5" ht="15" customHeight="1" x14ac:dyDescent="0.2">
      <c r="A106" s="161" t="s">
        <v>263</v>
      </c>
      <c r="B106" s="144">
        <f>'Student Services'!F27</f>
        <v>9248.92</v>
      </c>
      <c r="C106" s="144">
        <f>'Student Services'!H27</f>
        <v>29011</v>
      </c>
      <c r="D106" s="144">
        <f>'Student Services'!J27</f>
        <v>28011</v>
      </c>
      <c r="E106" s="162">
        <f t="shared" si="4"/>
        <v>-1000</v>
      </c>
    </row>
    <row r="107" spans="1:5" ht="15" customHeight="1" x14ac:dyDescent="0.2">
      <c r="A107" s="161" t="s">
        <v>264</v>
      </c>
      <c r="B107" s="144">
        <f>'Student Services'!F29</f>
        <v>0</v>
      </c>
      <c r="C107" s="144">
        <f>'Student Services'!H29</f>
        <v>0</v>
      </c>
      <c r="D107" s="144">
        <f>'Student Services'!J29</f>
        <v>0</v>
      </c>
      <c r="E107" s="162">
        <f t="shared" si="4"/>
        <v>0</v>
      </c>
    </row>
    <row r="108" spans="1:5" ht="15" customHeight="1" x14ac:dyDescent="0.2">
      <c r="A108" s="161" t="s">
        <v>265</v>
      </c>
      <c r="B108" s="144">
        <f>'Student Services'!F37</f>
        <v>0</v>
      </c>
      <c r="C108" s="144">
        <f>'Student Services'!H37</f>
        <v>0</v>
      </c>
      <c r="D108" s="144">
        <f>'Student Services'!J37</f>
        <v>0</v>
      </c>
      <c r="E108" s="162">
        <f t="shared" si="4"/>
        <v>0</v>
      </c>
    </row>
    <row r="109" spans="1:5" ht="15" customHeight="1" x14ac:dyDescent="0.2">
      <c r="A109" s="161" t="s">
        <v>266</v>
      </c>
      <c r="B109" s="144">
        <f>'Student Services'!F39</f>
        <v>0</v>
      </c>
      <c r="C109" s="144">
        <f>'Student Services'!H39</f>
        <v>0</v>
      </c>
      <c r="D109" s="144">
        <f>'Student Services'!J39</f>
        <v>0</v>
      </c>
      <c r="E109" s="162">
        <f t="shared" si="4"/>
        <v>0</v>
      </c>
    </row>
    <row r="110" spans="1:5" s="151" customFormat="1" ht="15" customHeight="1" x14ac:dyDescent="0.25">
      <c r="A110" s="163" t="s">
        <v>190</v>
      </c>
      <c r="B110" s="164">
        <f>B109+B108+B107+B106</f>
        <v>9248.92</v>
      </c>
      <c r="C110" s="164">
        <f>C109+C108+C107+C106</f>
        <v>29011</v>
      </c>
      <c r="D110" s="164">
        <f>D109+D108+D107+D106</f>
        <v>28011</v>
      </c>
      <c r="E110" s="165">
        <f t="shared" si="4"/>
        <v>-1000</v>
      </c>
    </row>
    <row r="111" spans="1:5" ht="15" customHeight="1" x14ac:dyDescent="0.2">
      <c r="A111" s="161" t="s">
        <v>267</v>
      </c>
      <c r="B111" s="144">
        <f>'Student Services'!F32+'Student Services'!F34</f>
        <v>0</v>
      </c>
      <c r="C111" s="144">
        <f>'Student Services'!H32+'Student Services'!H34</f>
        <v>725</v>
      </c>
      <c r="D111" s="144">
        <f>'Student Services'!J32+'Student Services'!J34</f>
        <v>725</v>
      </c>
      <c r="E111" s="162">
        <f t="shared" si="4"/>
        <v>0</v>
      </c>
    </row>
    <row r="112" spans="1:5" ht="15" customHeight="1" x14ac:dyDescent="0.2">
      <c r="A112" s="161" t="s">
        <v>268</v>
      </c>
      <c r="B112" s="144">
        <f>'Student Services'!F31</f>
        <v>0</v>
      </c>
      <c r="C112" s="144">
        <f>'Student Services'!H102</f>
        <v>0</v>
      </c>
      <c r="D112" s="144">
        <f>'Student Services'!J102</f>
        <v>0</v>
      </c>
      <c r="E112" s="162">
        <f t="shared" si="4"/>
        <v>0</v>
      </c>
    </row>
    <row r="113" spans="1:5" ht="15" customHeight="1" x14ac:dyDescent="0.2">
      <c r="A113" s="161" t="s">
        <v>269</v>
      </c>
      <c r="B113" s="144">
        <f>'Student Services'!F33</f>
        <v>0</v>
      </c>
      <c r="C113" s="144">
        <f>'Student Services'!H33</f>
        <v>0</v>
      </c>
      <c r="D113" s="144">
        <f>'Student Services'!J33</f>
        <v>0</v>
      </c>
      <c r="E113" s="162">
        <f t="shared" si="4"/>
        <v>0</v>
      </c>
    </row>
    <row r="114" spans="1:5" s="151" customFormat="1" ht="15" customHeight="1" x14ac:dyDescent="0.25">
      <c r="A114" s="163" t="s">
        <v>194</v>
      </c>
      <c r="B114" s="164">
        <f>B113+B112+B111</f>
        <v>0</v>
      </c>
      <c r="C114" s="164">
        <f>C113+C112+C111</f>
        <v>725</v>
      </c>
      <c r="D114" s="164">
        <f>D113+D112+D111</f>
        <v>725</v>
      </c>
      <c r="E114" s="165">
        <f t="shared" si="4"/>
        <v>0</v>
      </c>
    </row>
    <row r="115" spans="1:5" s="151" customFormat="1" ht="15" customHeight="1" x14ac:dyDescent="0.25">
      <c r="A115" s="163" t="s">
        <v>296</v>
      </c>
      <c r="B115" s="164">
        <f>'Student Services'!F41</f>
        <v>0</v>
      </c>
      <c r="C115" s="164">
        <f>'Student Services'!H41</f>
        <v>0</v>
      </c>
      <c r="D115" s="164">
        <f>'Student Services'!J41</f>
        <v>0</v>
      </c>
      <c r="E115" s="165">
        <f>D115-C115</f>
        <v>0</v>
      </c>
    </row>
    <row r="116" spans="1:5" s="151" customFormat="1" ht="15" customHeight="1" x14ac:dyDescent="0.25">
      <c r="A116" s="163" t="s">
        <v>270</v>
      </c>
      <c r="B116" s="164">
        <f>B114+B110+B105+B101+B115</f>
        <v>2208196.29</v>
      </c>
      <c r="C116" s="164">
        <f>C114+C110+C105+C101+C115</f>
        <v>2596999</v>
      </c>
      <c r="D116" s="164">
        <f>D114+D110+D105+D101+D115</f>
        <v>2568712</v>
      </c>
      <c r="E116" s="165">
        <f t="shared" si="4"/>
        <v>-28287</v>
      </c>
    </row>
    <row r="117" spans="1:5" ht="15" customHeight="1" x14ac:dyDescent="0.2">
      <c r="A117" s="173" t="s">
        <v>117</v>
      </c>
      <c r="B117" s="162"/>
      <c r="C117" s="162"/>
      <c r="D117" s="162"/>
      <c r="E117" s="162"/>
    </row>
    <row r="118" spans="1:5" ht="15" customHeight="1" x14ac:dyDescent="0.25">
      <c r="A118" s="163" t="s">
        <v>277</v>
      </c>
      <c r="B118" s="158" t="s">
        <v>135</v>
      </c>
      <c r="C118" s="158" t="s">
        <v>136</v>
      </c>
      <c r="D118" s="158" t="s">
        <v>136</v>
      </c>
      <c r="E118" s="159" t="str">
        <f>E96</f>
        <v>2024-25 +/-</v>
      </c>
    </row>
    <row r="119" spans="1:5" ht="15" customHeight="1" x14ac:dyDescent="0.25">
      <c r="A119" s="170"/>
      <c r="B119" s="158" t="str">
        <f>B97</f>
        <v>2023-24</v>
      </c>
      <c r="C119" s="158" t="str">
        <f>C97</f>
        <v>2023-24</v>
      </c>
      <c r="D119" s="158" t="str">
        <f>D97</f>
        <v>2024-25</v>
      </c>
      <c r="E119" s="159" t="str">
        <f>E97</f>
        <v>2023-24</v>
      </c>
    </row>
    <row r="120" spans="1:5" ht="15" customHeight="1" x14ac:dyDescent="0.2">
      <c r="A120" s="161" t="s">
        <v>178</v>
      </c>
      <c r="B120" s="144">
        <f>'Institutional Supp'!F7</f>
        <v>5577318.1600000001</v>
      </c>
      <c r="C120" s="144">
        <f>'Institutional Supp'!H7</f>
        <v>6518762</v>
      </c>
      <c r="D120" s="144">
        <f>'Institutional Supp'!J7</f>
        <v>6276857</v>
      </c>
      <c r="E120" s="162">
        <f t="shared" ref="E120:E138" si="5">D120-C120</f>
        <v>-241905</v>
      </c>
    </row>
    <row r="121" spans="1:5" ht="15" customHeight="1" x14ac:dyDescent="0.2">
      <c r="A121" s="161" t="s">
        <v>179</v>
      </c>
      <c r="B121" s="144">
        <f>'Institutional Supp'!F8</f>
        <v>93735.66</v>
      </c>
      <c r="C121" s="144">
        <f>'Institutional Supp'!H8</f>
        <v>31040</v>
      </c>
      <c r="D121" s="144">
        <f>'Institutional Supp'!J8</f>
        <v>31040</v>
      </c>
      <c r="E121" s="162">
        <f t="shared" si="5"/>
        <v>0</v>
      </c>
    </row>
    <row r="122" spans="1:5" ht="15" customHeight="1" x14ac:dyDescent="0.2">
      <c r="A122" s="161" t="s">
        <v>180</v>
      </c>
      <c r="B122" s="144">
        <f>'Institutional Supp'!F9</f>
        <v>2093446.4</v>
      </c>
      <c r="C122" s="144">
        <f>'Institutional Supp'!H9</f>
        <v>2151994</v>
      </c>
      <c r="D122" s="144">
        <f>'Institutional Supp'!J9</f>
        <v>2260472</v>
      </c>
      <c r="E122" s="162">
        <f t="shared" si="5"/>
        <v>108478</v>
      </c>
    </row>
    <row r="123" spans="1:5" s="151" customFormat="1" ht="15" customHeight="1" x14ac:dyDescent="0.25">
      <c r="A123" s="163" t="s">
        <v>181</v>
      </c>
      <c r="B123" s="164">
        <f>B122+B121+B120</f>
        <v>7764500.2200000007</v>
      </c>
      <c r="C123" s="164">
        <f>C122+C121+C120</f>
        <v>8701796</v>
      </c>
      <c r="D123" s="164">
        <f>D122+D121+D120</f>
        <v>8568369</v>
      </c>
      <c r="E123" s="165">
        <f t="shared" si="5"/>
        <v>-133427</v>
      </c>
    </row>
    <row r="124" spans="1:5" ht="15" customHeight="1" x14ac:dyDescent="0.2">
      <c r="A124" s="161" t="s">
        <v>260</v>
      </c>
      <c r="B124" s="144">
        <f>'Institutional Supp'!F12</f>
        <v>122031.66</v>
      </c>
      <c r="C124" s="144">
        <f>'Institutional Supp'!H12</f>
        <v>130435</v>
      </c>
      <c r="D124" s="144">
        <f>'Institutional Supp'!J12</f>
        <v>89333</v>
      </c>
      <c r="E124" s="162">
        <f t="shared" si="5"/>
        <v>-41102</v>
      </c>
    </row>
    <row r="125" spans="1:5" ht="15" customHeight="1" x14ac:dyDescent="0.2">
      <c r="A125" s="161" t="s">
        <v>261</v>
      </c>
      <c r="B125" s="144">
        <f>'Institutional Supp'!F14</f>
        <v>562778.64</v>
      </c>
      <c r="C125" s="144">
        <f>'Institutional Supp'!H14</f>
        <v>830035</v>
      </c>
      <c r="D125" s="144">
        <f>'Institutional Supp'!J14</f>
        <v>728412</v>
      </c>
      <c r="E125" s="162">
        <f t="shared" si="5"/>
        <v>-101623</v>
      </c>
    </row>
    <row r="126" spans="1:5" ht="15" customHeight="1" x14ac:dyDescent="0.2">
      <c r="A126" s="161" t="s">
        <v>262</v>
      </c>
      <c r="B126" s="144">
        <f>'Institutional Supp'!F16</f>
        <v>132599.07</v>
      </c>
      <c r="C126" s="144">
        <f>'Institutional Supp'!H16</f>
        <v>313185</v>
      </c>
      <c r="D126" s="144">
        <f>'Institutional Supp'!J16</f>
        <v>287135</v>
      </c>
      <c r="E126" s="162">
        <f t="shared" si="5"/>
        <v>-26050</v>
      </c>
    </row>
    <row r="127" spans="1:5" s="151" customFormat="1" ht="15" customHeight="1" x14ac:dyDescent="0.25">
      <c r="A127" s="163" t="s">
        <v>185</v>
      </c>
      <c r="B127" s="164">
        <f>B126+B125+B124</f>
        <v>817409.37</v>
      </c>
      <c r="C127" s="164">
        <f>C126+C125+C124</f>
        <v>1273655</v>
      </c>
      <c r="D127" s="164">
        <f>D126+D125+D124</f>
        <v>1104880</v>
      </c>
      <c r="E127" s="165">
        <f t="shared" si="5"/>
        <v>-168775</v>
      </c>
    </row>
    <row r="128" spans="1:5" ht="15" customHeight="1" x14ac:dyDescent="0.2">
      <c r="A128" s="161" t="s">
        <v>263</v>
      </c>
      <c r="B128" s="144">
        <f>'Institutional Supp'!F27</f>
        <v>881952.48</v>
      </c>
      <c r="C128" s="144">
        <f>'Institutional Supp'!H27</f>
        <v>749264</v>
      </c>
      <c r="D128" s="144">
        <f>'Institutional Supp'!J27</f>
        <v>670314</v>
      </c>
      <c r="E128" s="162">
        <f t="shared" si="5"/>
        <v>-78950</v>
      </c>
    </row>
    <row r="129" spans="1:7" ht="15" customHeight="1" x14ac:dyDescent="0.2">
      <c r="A129" s="161" t="s">
        <v>264</v>
      </c>
      <c r="B129" s="144">
        <f>'Institutional Supp'!F29</f>
        <v>105525.91</v>
      </c>
      <c r="C129" s="144">
        <f>'Institutional Supp'!H29</f>
        <v>0</v>
      </c>
      <c r="D129" s="144">
        <f>'Institutional Supp'!J29</f>
        <v>0</v>
      </c>
      <c r="E129" s="162">
        <f t="shared" si="5"/>
        <v>0</v>
      </c>
    </row>
    <row r="130" spans="1:7" ht="15" customHeight="1" x14ac:dyDescent="0.2">
      <c r="A130" s="161" t="s">
        <v>265</v>
      </c>
      <c r="B130" s="144">
        <f>'Institutional Supp'!F37</f>
        <v>0</v>
      </c>
      <c r="C130" s="144">
        <f>'Institutional Supp'!H37</f>
        <v>0</v>
      </c>
      <c r="D130" s="144">
        <f>'Institutional Supp'!J37</f>
        <v>0</v>
      </c>
      <c r="E130" s="162">
        <f t="shared" si="5"/>
        <v>0</v>
      </c>
    </row>
    <row r="131" spans="1:7" ht="15" customHeight="1" x14ac:dyDescent="0.2">
      <c r="A131" s="161" t="s">
        <v>266</v>
      </c>
      <c r="B131" s="144">
        <f>'Institutional Supp'!F39</f>
        <v>0</v>
      </c>
      <c r="C131" s="144">
        <f>'Institutional Supp'!H39</f>
        <v>0</v>
      </c>
      <c r="D131" s="144">
        <f>'Institutional Supp'!J39</f>
        <v>0</v>
      </c>
      <c r="E131" s="162">
        <f t="shared" si="5"/>
        <v>0</v>
      </c>
    </row>
    <row r="132" spans="1:7" s="151" customFormat="1" ht="15" customHeight="1" x14ac:dyDescent="0.25">
      <c r="A132" s="163" t="s">
        <v>190</v>
      </c>
      <c r="B132" s="164">
        <f>B131+B130+B129+B128</f>
        <v>987478.39</v>
      </c>
      <c r="C132" s="164">
        <f>C131+C130+C129+C128</f>
        <v>749264</v>
      </c>
      <c r="D132" s="164">
        <f>D131+D130+D129+D128</f>
        <v>670314</v>
      </c>
      <c r="E132" s="165">
        <f t="shared" si="5"/>
        <v>-78950</v>
      </c>
    </row>
    <row r="133" spans="1:7" ht="15" customHeight="1" x14ac:dyDescent="0.2">
      <c r="A133" s="161" t="s">
        <v>267</v>
      </c>
      <c r="B133" s="144">
        <f>'Institutional Supp'!F32+'Institutional Supp'!F34</f>
        <v>2863.4</v>
      </c>
      <c r="C133" s="144">
        <f>'Institutional Supp'!H32+'Institutional Supp'!H34</f>
        <v>475475</v>
      </c>
      <c r="D133" s="144">
        <f>'Institutional Supp'!J32+'Institutional Supp'!J34</f>
        <v>475475</v>
      </c>
      <c r="E133" s="162">
        <f t="shared" si="5"/>
        <v>0</v>
      </c>
    </row>
    <row r="134" spans="1:7" ht="15" customHeight="1" x14ac:dyDescent="0.2">
      <c r="A134" s="161" t="s">
        <v>268</v>
      </c>
      <c r="B134" s="144">
        <f>'Institutional Supp'!F31</f>
        <v>0</v>
      </c>
      <c r="C134" s="144">
        <f>'Institutional Supp'!H31</f>
        <v>0</v>
      </c>
      <c r="D134" s="144">
        <f>'Institutional Supp'!J31</f>
        <v>0</v>
      </c>
      <c r="E134" s="162">
        <f t="shared" si="5"/>
        <v>0</v>
      </c>
    </row>
    <row r="135" spans="1:7" ht="15" customHeight="1" x14ac:dyDescent="0.2">
      <c r="A135" s="161" t="s">
        <v>269</v>
      </c>
      <c r="B135" s="144">
        <f>'Institutional Supp'!F33</f>
        <v>0</v>
      </c>
      <c r="C135" s="144">
        <f>'Institutional Supp'!H33</f>
        <v>0</v>
      </c>
      <c r="D135" s="144">
        <f>'Institutional Supp'!J33</f>
        <v>0</v>
      </c>
      <c r="E135" s="162">
        <f t="shared" si="5"/>
        <v>0</v>
      </c>
    </row>
    <row r="136" spans="1:7" s="151" customFormat="1" ht="15" customHeight="1" x14ac:dyDescent="0.25">
      <c r="A136" s="163" t="s">
        <v>194</v>
      </c>
      <c r="B136" s="164">
        <f>B135+B134+B133</f>
        <v>2863.4</v>
      </c>
      <c r="C136" s="164">
        <f>C135+C134+C133</f>
        <v>475475</v>
      </c>
      <c r="D136" s="164">
        <f>D135+D134+D133</f>
        <v>475475</v>
      </c>
      <c r="E136" s="165">
        <f t="shared" si="5"/>
        <v>0</v>
      </c>
    </row>
    <row r="137" spans="1:7" s="151" customFormat="1" ht="15" customHeight="1" x14ac:dyDescent="0.25">
      <c r="A137" s="163" t="s">
        <v>296</v>
      </c>
      <c r="B137" s="164">
        <f>'Institutional Supp'!F41</f>
        <v>0</v>
      </c>
      <c r="C137" s="164">
        <f>'Institutional Supp'!H41</f>
        <v>0</v>
      </c>
      <c r="D137" s="164">
        <f>'Institutional Supp'!J41</f>
        <v>0</v>
      </c>
      <c r="E137" s="165">
        <f>D137-C137</f>
        <v>0</v>
      </c>
    </row>
    <row r="138" spans="1:7" s="151" customFormat="1" ht="15" customHeight="1" x14ac:dyDescent="0.25">
      <c r="A138" s="170" t="s">
        <v>270</v>
      </c>
      <c r="B138" s="171">
        <f>B136+B132+B127+B123+B137</f>
        <v>9572251.3800000008</v>
      </c>
      <c r="C138" s="171">
        <f>C136+C132+C127+C123+C137</f>
        <v>11200190</v>
      </c>
      <c r="D138" s="171">
        <f>D136+D132+D127+D123+D137</f>
        <v>10819038</v>
      </c>
      <c r="E138" s="172">
        <f t="shared" si="5"/>
        <v>-381152</v>
      </c>
    </row>
    <row r="139" spans="1:7" ht="15" customHeight="1" x14ac:dyDescent="0.25">
      <c r="A139" s="94" t="s">
        <v>131</v>
      </c>
    </row>
    <row r="140" spans="1:7" ht="15" customHeight="1" x14ac:dyDescent="0.25">
      <c r="A140" s="94" t="s">
        <v>273</v>
      </c>
      <c r="C140" s="152" t="s">
        <v>79</v>
      </c>
      <c r="D140" s="153" t="str">
        <f>Revenue!B2</f>
        <v>GRAMBLING STATE UNIVERSITY</v>
      </c>
      <c r="E140" s="153"/>
      <c r="F140" s="97"/>
      <c r="G140" s="97"/>
    </row>
    <row r="141" spans="1:7" ht="15" customHeight="1" thickBot="1" x14ac:dyDescent="0.3">
      <c r="A141" s="104" t="s">
        <v>258</v>
      </c>
      <c r="B141" s="154"/>
      <c r="C141" s="154"/>
      <c r="D141" s="154"/>
      <c r="E141" s="154"/>
      <c r="F141" s="105"/>
      <c r="G141" s="105"/>
    </row>
    <row r="142" spans="1:7" ht="15" customHeight="1" thickTop="1" x14ac:dyDescent="0.2">
      <c r="A142" s="121" t="s">
        <v>117</v>
      </c>
      <c r="B142" s="156"/>
      <c r="C142" s="156"/>
      <c r="D142" s="156"/>
      <c r="E142" s="174"/>
    </row>
    <row r="143" spans="1:7" ht="15" customHeight="1" x14ac:dyDescent="0.25">
      <c r="A143" s="175" t="s">
        <v>278</v>
      </c>
      <c r="B143" s="158" t="s">
        <v>135</v>
      </c>
      <c r="C143" s="158" t="s">
        <v>136</v>
      </c>
      <c r="D143" s="158" t="s">
        <v>136</v>
      </c>
      <c r="E143" s="159" t="str">
        <f>E118</f>
        <v>2024-25 +/-</v>
      </c>
    </row>
    <row r="144" spans="1:7" ht="15" customHeight="1" x14ac:dyDescent="0.25">
      <c r="A144" s="176" t="s">
        <v>279</v>
      </c>
      <c r="B144" s="158" t="str">
        <f>B119</f>
        <v>2023-24</v>
      </c>
      <c r="C144" s="158" t="str">
        <f>C119</f>
        <v>2023-24</v>
      </c>
      <c r="D144" s="158" t="str">
        <f>D119</f>
        <v>2024-25</v>
      </c>
      <c r="E144" s="159" t="str">
        <f>E119</f>
        <v>2023-24</v>
      </c>
    </row>
    <row r="145" spans="1:5" ht="15" customHeight="1" x14ac:dyDescent="0.2">
      <c r="A145" s="161" t="s">
        <v>178</v>
      </c>
      <c r="B145" s="144">
        <f>Scholarships!F7</f>
        <v>0</v>
      </c>
      <c r="C145" s="144">
        <f>Scholarships!H7</f>
        <v>0</v>
      </c>
      <c r="D145" s="144">
        <f>Scholarships!J7</f>
        <v>0</v>
      </c>
      <c r="E145" s="162">
        <f t="shared" ref="E145:E163" si="6">D145-C145</f>
        <v>0</v>
      </c>
    </row>
    <row r="146" spans="1:5" ht="15" customHeight="1" x14ac:dyDescent="0.2">
      <c r="A146" s="161" t="s">
        <v>179</v>
      </c>
      <c r="B146" s="144">
        <f>Scholarships!F8</f>
        <v>0</v>
      </c>
      <c r="C146" s="144">
        <f>Scholarships!H8</f>
        <v>0</v>
      </c>
      <c r="D146" s="144">
        <f>Scholarships!J8</f>
        <v>0</v>
      </c>
      <c r="E146" s="162">
        <f t="shared" si="6"/>
        <v>0</v>
      </c>
    </row>
    <row r="147" spans="1:5" ht="15" customHeight="1" x14ac:dyDescent="0.2">
      <c r="A147" s="161" t="s">
        <v>180</v>
      </c>
      <c r="B147" s="144">
        <f>Scholarships!F9</f>
        <v>0</v>
      </c>
      <c r="C147" s="144">
        <f>Scholarships!H9</f>
        <v>0</v>
      </c>
      <c r="D147" s="144">
        <f>Scholarships!J9</f>
        <v>0</v>
      </c>
      <c r="E147" s="162">
        <f t="shared" si="6"/>
        <v>0</v>
      </c>
    </row>
    <row r="148" spans="1:5" s="151" customFormat="1" ht="15" customHeight="1" x14ac:dyDescent="0.25">
      <c r="A148" s="163" t="s">
        <v>181</v>
      </c>
      <c r="B148" s="164">
        <f>B147+B146+B145</f>
        <v>0</v>
      </c>
      <c r="C148" s="164">
        <f>C147+C146+C145</f>
        <v>0</v>
      </c>
      <c r="D148" s="164">
        <f>D147+D146+D145</f>
        <v>0</v>
      </c>
      <c r="E148" s="165">
        <f t="shared" si="6"/>
        <v>0</v>
      </c>
    </row>
    <row r="149" spans="1:5" ht="15" customHeight="1" x14ac:dyDescent="0.2">
      <c r="A149" s="161" t="s">
        <v>260</v>
      </c>
      <c r="B149" s="144">
        <f>Scholarships!F12</f>
        <v>0</v>
      </c>
      <c r="C149" s="144">
        <f>Scholarships!H12</f>
        <v>0</v>
      </c>
      <c r="D149" s="144">
        <f>Scholarships!J12</f>
        <v>0</v>
      </c>
      <c r="E149" s="162">
        <f t="shared" si="6"/>
        <v>0</v>
      </c>
    </row>
    <row r="150" spans="1:5" ht="15" customHeight="1" x14ac:dyDescent="0.2">
      <c r="A150" s="161" t="s">
        <v>261</v>
      </c>
      <c r="B150" s="144">
        <f>Scholarships!F14</f>
        <v>0</v>
      </c>
      <c r="C150" s="144">
        <f>Scholarships!H14</f>
        <v>0</v>
      </c>
      <c r="D150" s="144">
        <f>Scholarships!J16</f>
        <v>0</v>
      </c>
      <c r="E150" s="162">
        <f t="shared" si="6"/>
        <v>0</v>
      </c>
    </row>
    <row r="151" spans="1:5" ht="15" customHeight="1" x14ac:dyDescent="0.2">
      <c r="A151" s="161" t="s">
        <v>262</v>
      </c>
      <c r="B151" s="144">
        <f>Scholarships!F16</f>
        <v>0</v>
      </c>
      <c r="C151" s="144">
        <f>Scholarships!H16</f>
        <v>0</v>
      </c>
      <c r="D151" s="144">
        <f>Scholarships!J16</f>
        <v>0</v>
      </c>
      <c r="E151" s="162">
        <f t="shared" si="6"/>
        <v>0</v>
      </c>
    </row>
    <row r="152" spans="1:5" s="151" customFormat="1" ht="15" customHeight="1" x14ac:dyDescent="0.25">
      <c r="A152" s="163" t="s">
        <v>185</v>
      </c>
      <c r="B152" s="164">
        <f>B151+B150+B149</f>
        <v>0</v>
      </c>
      <c r="C152" s="164">
        <f>C151+C150+C149</f>
        <v>0</v>
      </c>
      <c r="D152" s="164">
        <f>D151+D150+D149</f>
        <v>0</v>
      </c>
      <c r="E152" s="165">
        <f t="shared" si="6"/>
        <v>0</v>
      </c>
    </row>
    <row r="153" spans="1:5" ht="15" customHeight="1" x14ac:dyDescent="0.2">
      <c r="A153" s="161" t="s">
        <v>263</v>
      </c>
      <c r="B153" s="144">
        <f>Scholarships!F27</f>
        <v>0</v>
      </c>
      <c r="C153" s="144">
        <f>Scholarships!H27</f>
        <v>0</v>
      </c>
      <c r="D153" s="144">
        <f>Scholarships!J27</f>
        <v>0</v>
      </c>
      <c r="E153" s="162">
        <f t="shared" si="6"/>
        <v>0</v>
      </c>
    </row>
    <row r="154" spans="1:5" ht="15" customHeight="1" x14ac:dyDescent="0.2">
      <c r="A154" s="161" t="s">
        <v>264</v>
      </c>
      <c r="B154" s="144">
        <f>Scholarships!F29</f>
        <v>4239931.17</v>
      </c>
      <c r="C154" s="144">
        <f>Scholarships!H29</f>
        <v>3783740</v>
      </c>
      <c r="D154" s="144">
        <f>Scholarships!J29</f>
        <v>4283740</v>
      </c>
      <c r="E154" s="162">
        <f t="shared" si="6"/>
        <v>500000</v>
      </c>
    </row>
    <row r="155" spans="1:5" ht="15" customHeight="1" x14ac:dyDescent="0.2">
      <c r="A155" s="161" t="s">
        <v>265</v>
      </c>
      <c r="B155" s="144">
        <f>Scholarships!F37</f>
        <v>0</v>
      </c>
      <c r="C155" s="144">
        <f>Scholarships!H37</f>
        <v>0</v>
      </c>
      <c r="D155" s="144">
        <f>Scholarships!J37</f>
        <v>0</v>
      </c>
      <c r="E155" s="162">
        <f t="shared" si="6"/>
        <v>0</v>
      </c>
    </row>
    <row r="156" spans="1:5" ht="15" customHeight="1" x14ac:dyDescent="0.2">
      <c r="A156" s="161" t="s">
        <v>266</v>
      </c>
      <c r="B156" s="144">
        <f>Scholarships!F39</f>
        <v>0</v>
      </c>
      <c r="C156" s="144">
        <f>Scholarships!H39</f>
        <v>0</v>
      </c>
      <c r="D156" s="144">
        <f>Scholarships!J39</f>
        <v>0</v>
      </c>
      <c r="E156" s="162">
        <f t="shared" si="6"/>
        <v>0</v>
      </c>
    </row>
    <row r="157" spans="1:5" s="151" customFormat="1" ht="15" customHeight="1" x14ac:dyDescent="0.25">
      <c r="A157" s="163" t="s">
        <v>190</v>
      </c>
      <c r="B157" s="164">
        <f>B156+B155+B154+B153</f>
        <v>4239931.17</v>
      </c>
      <c r="C157" s="164">
        <f>C156+C155+C154+C153</f>
        <v>3783740</v>
      </c>
      <c r="D157" s="164">
        <f>D156+D155+D154+D153</f>
        <v>4283740</v>
      </c>
      <c r="E157" s="165">
        <f t="shared" si="6"/>
        <v>500000</v>
      </c>
    </row>
    <row r="158" spans="1:5" ht="15" customHeight="1" x14ac:dyDescent="0.2">
      <c r="A158" s="161" t="s">
        <v>267</v>
      </c>
      <c r="B158" s="144">
        <f>Scholarships!F32+Scholarships!F34</f>
        <v>0</v>
      </c>
      <c r="C158" s="144">
        <f>Scholarships!H32+Scholarships!H34</f>
        <v>0</v>
      </c>
      <c r="D158" s="144">
        <f>Scholarships!J32+Scholarships!J34</f>
        <v>0</v>
      </c>
      <c r="E158" s="162">
        <f t="shared" si="6"/>
        <v>0</v>
      </c>
    </row>
    <row r="159" spans="1:5" ht="15" customHeight="1" x14ac:dyDescent="0.2">
      <c r="A159" s="161" t="s">
        <v>268</v>
      </c>
      <c r="B159" s="144">
        <f>Scholarships!F31</f>
        <v>0</v>
      </c>
      <c r="C159" s="144">
        <f>Scholarships!H31</f>
        <v>0</v>
      </c>
      <c r="D159" s="144">
        <f>Scholarships!J31</f>
        <v>0</v>
      </c>
      <c r="E159" s="162">
        <f t="shared" si="6"/>
        <v>0</v>
      </c>
    </row>
    <row r="160" spans="1:5" ht="15" customHeight="1" x14ac:dyDescent="0.2">
      <c r="A160" s="161" t="s">
        <v>269</v>
      </c>
      <c r="B160" s="144">
        <f>Scholarships!F33</f>
        <v>0</v>
      </c>
      <c r="C160" s="144">
        <f>Scholarships!H33</f>
        <v>0</v>
      </c>
      <c r="D160" s="144">
        <f>Scholarships!J33</f>
        <v>0</v>
      </c>
      <c r="E160" s="162">
        <f t="shared" si="6"/>
        <v>0</v>
      </c>
    </row>
    <row r="161" spans="1:5" s="151" customFormat="1" ht="15" customHeight="1" x14ac:dyDescent="0.25">
      <c r="A161" s="163" t="s">
        <v>194</v>
      </c>
      <c r="B161" s="164">
        <f>B160+B159+B158</f>
        <v>0</v>
      </c>
      <c r="C161" s="164">
        <f>C160+C159+C158</f>
        <v>0</v>
      </c>
      <c r="D161" s="164">
        <f>D160+D159+D158</f>
        <v>0</v>
      </c>
      <c r="E161" s="165">
        <f t="shared" si="6"/>
        <v>0</v>
      </c>
    </row>
    <row r="162" spans="1:5" s="151" customFormat="1" ht="15" customHeight="1" x14ac:dyDescent="0.25">
      <c r="A162" s="163" t="s">
        <v>296</v>
      </c>
      <c r="B162" s="164">
        <f>Scholarships!F41</f>
        <v>0</v>
      </c>
      <c r="C162" s="164">
        <f>Scholarships!H41</f>
        <v>0</v>
      </c>
      <c r="D162" s="164">
        <f>Scholarships!J41</f>
        <v>0</v>
      </c>
      <c r="E162" s="165">
        <f>D162-C162</f>
        <v>0</v>
      </c>
    </row>
    <row r="163" spans="1:5" s="151" customFormat="1" ht="15" customHeight="1" x14ac:dyDescent="0.25">
      <c r="A163" s="163" t="s">
        <v>270</v>
      </c>
      <c r="B163" s="164">
        <f>B161+B157+B152+B148+B162</f>
        <v>4239931.17</v>
      </c>
      <c r="C163" s="164">
        <f>C161+C157+C152+C148+C162</f>
        <v>3783740</v>
      </c>
      <c r="D163" s="164">
        <f>D161+D157+D152+D148+D162</f>
        <v>4283740</v>
      </c>
      <c r="E163" s="165">
        <f t="shared" si="6"/>
        <v>500000</v>
      </c>
    </row>
    <row r="164" spans="1:5" ht="15" customHeight="1" x14ac:dyDescent="0.25">
      <c r="A164" s="177" t="s">
        <v>117</v>
      </c>
      <c r="B164" s="167"/>
      <c r="C164" s="167"/>
      <c r="D164" s="167"/>
      <c r="E164" s="168"/>
    </row>
    <row r="165" spans="1:5" ht="15" customHeight="1" x14ac:dyDescent="0.25">
      <c r="A165" s="163" t="s">
        <v>280</v>
      </c>
      <c r="B165" s="158" t="s">
        <v>135</v>
      </c>
      <c r="C165" s="158" t="s">
        <v>136</v>
      </c>
      <c r="D165" s="158" t="s">
        <v>136</v>
      </c>
      <c r="E165" s="159" t="str">
        <f>E143</f>
        <v>2024-25 +/-</v>
      </c>
    </row>
    <row r="166" spans="1:5" ht="15" customHeight="1" x14ac:dyDescent="0.25">
      <c r="A166" s="178" t="s">
        <v>281</v>
      </c>
      <c r="B166" s="158" t="str">
        <f>B144</f>
        <v>2023-24</v>
      </c>
      <c r="C166" s="158" t="str">
        <f>C144</f>
        <v>2023-24</v>
      </c>
      <c r="D166" s="158" t="str">
        <f>D144</f>
        <v>2024-25</v>
      </c>
      <c r="E166" s="159" t="str">
        <f>E144</f>
        <v>2023-24</v>
      </c>
    </row>
    <row r="167" spans="1:5" ht="15" customHeight="1" x14ac:dyDescent="0.2">
      <c r="A167" s="161" t="s">
        <v>178</v>
      </c>
      <c r="B167" s="144">
        <f>'OP&amp;M'!F7</f>
        <v>2122736.56</v>
      </c>
      <c r="C167" s="144">
        <f>'OP&amp;M'!H7</f>
        <v>2507619</v>
      </c>
      <c r="D167" s="144">
        <f>'OP&amp;M'!J7</f>
        <v>2530200</v>
      </c>
      <c r="E167" s="162">
        <f t="shared" ref="E167:E185" si="7">D167-C167</f>
        <v>22581</v>
      </c>
    </row>
    <row r="168" spans="1:5" ht="15" customHeight="1" x14ac:dyDescent="0.2">
      <c r="A168" s="161" t="s">
        <v>179</v>
      </c>
      <c r="B168" s="144">
        <f>'OP&amp;M'!F8</f>
        <v>0</v>
      </c>
      <c r="C168" s="144">
        <f>'OP&amp;M'!H8</f>
        <v>0</v>
      </c>
      <c r="D168" s="144">
        <f>'OP&amp;M'!J8</f>
        <v>0</v>
      </c>
      <c r="E168" s="162">
        <f t="shared" si="7"/>
        <v>0</v>
      </c>
    </row>
    <row r="169" spans="1:5" ht="15" customHeight="1" x14ac:dyDescent="0.2">
      <c r="A169" s="161" t="s">
        <v>180</v>
      </c>
      <c r="B169" s="144">
        <f>'OP&amp;M'!F9</f>
        <v>796129.7</v>
      </c>
      <c r="C169" s="144">
        <f>'OP&amp;M'!H9</f>
        <v>827515</v>
      </c>
      <c r="D169" s="144">
        <f>'OP&amp;M'!J9</f>
        <v>910873</v>
      </c>
      <c r="E169" s="162">
        <f t="shared" si="7"/>
        <v>83358</v>
      </c>
    </row>
    <row r="170" spans="1:5" s="151" customFormat="1" ht="15" customHeight="1" x14ac:dyDescent="0.25">
      <c r="A170" s="163" t="s">
        <v>181</v>
      </c>
      <c r="B170" s="164">
        <f>B169+B168+B167</f>
        <v>2918866.26</v>
      </c>
      <c r="C170" s="164">
        <f>C169+C168+C167</f>
        <v>3335134</v>
      </c>
      <c r="D170" s="164">
        <f>D169+D168+D167</f>
        <v>3441073</v>
      </c>
      <c r="E170" s="165">
        <f t="shared" si="7"/>
        <v>105939</v>
      </c>
    </row>
    <row r="171" spans="1:5" ht="15" customHeight="1" x14ac:dyDescent="0.2">
      <c r="A171" s="161" t="s">
        <v>260</v>
      </c>
      <c r="B171" s="144">
        <f>'OP&amp;M'!F12</f>
        <v>6024.36</v>
      </c>
      <c r="C171" s="144">
        <f>'OP&amp;M'!H12</f>
        <v>14471</v>
      </c>
      <c r="D171" s="144">
        <f>'OP&amp;M'!J12</f>
        <v>9232</v>
      </c>
      <c r="E171" s="162">
        <f t="shared" si="7"/>
        <v>-5239</v>
      </c>
    </row>
    <row r="172" spans="1:5" ht="15" customHeight="1" x14ac:dyDescent="0.2">
      <c r="A172" s="161" t="s">
        <v>261</v>
      </c>
      <c r="B172" s="144">
        <f>'OP&amp;M'!F14</f>
        <v>2673882.69</v>
      </c>
      <c r="C172" s="144">
        <f>'OP&amp;M'!H14</f>
        <v>3090366</v>
      </c>
      <c r="D172" s="144">
        <f>'OP&amp;M'!J14</f>
        <v>3233366</v>
      </c>
      <c r="E172" s="162">
        <f t="shared" si="7"/>
        <v>143000</v>
      </c>
    </row>
    <row r="173" spans="1:5" ht="15" customHeight="1" x14ac:dyDescent="0.2">
      <c r="A173" s="161" t="s">
        <v>262</v>
      </c>
      <c r="B173" s="144">
        <f>'OP&amp;M'!F16</f>
        <v>318839.77</v>
      </c>
      <c r="C173" s="144">
        <f>'OP&amp;M'!H16</f>
        <v>201783</v>
      </c>
      <c r="D173" s="144">
        <f>'OP&amp;M'!J16</f>
        <v>166000</v>
      </c>
      <c r="E173" s="162">
        <f t="shared" si="7"/>
        <v>-35783</v>
      </c>
    </row>
    <row r="174" spans="1:5" s="151" customFormat="1" ht="15" customHeight="1" x14ac:dyDescent="0.25">
      <c r="A174" s="163" t="s">
        <v>185</v>
      </c>
      <c r="B174" s="164">
        <f>B173+B172+B171</f>
        <v>2998746.82</v>
      </c>
      <c r="C174" s="164">
        <f>C173+C172+C171</f>
        <v>3306620</v>
      </c>
      <c r="D174" s="164">
        <f>D173+D172+D171</f>
        <v>3408598</v>
      </c>
      <c r="E174" s="165">
        <f t="shared" si="7"/>
        <v>101978</v>
      </c>
    </row>
    <row r="175" spans="1:5" ht="15" customHeight="1" x14ac:dyDescent="0.2">
      <c r="A175" s="161" t="s">
        <v>263</v>
      </c>
      <c r="B175" s="144">
        <f>'OP&amp;M'!F27</f>
        <v>2070421.23</v>
      </c>
      <c r="C175" s="144">
        <f>'OP&amp;M'!H27</f>
        <v>2166500</v>
      </c>
      <c r="D175" s="144">
        <f>'OP&amp;M'!J27</f>
        <v>1757500</v>
      </c>
      <c r="E175" s="162">
        <f t="shared" si="7"/>
        <v>-409000</v>
      </c>
    </row>
    <row r="176" spans="1:5" ht="15" customHeight="1" x14ac:dyDescent="0.2">
      <c r="A176" s="161" t="s">
        <v>264</v>
      </c>
      <c r="B176" s="144">
        <f>'OP&amp;M'!F29</f>
        <v>0</v>
      </c>
      <c r="C176" s="144">
        <f>'OP&amp;M'!H29</f>
        <v>0</v>
      </c>
      <c r="D176" s="144">
        <f>'OP&amp;M'!J29</f>
        <v>0</v>
      </c>
      <c r="E176" s="162">
        <f t="shared" si="7"/>
        <v>0</v>
      </c>
    </row>
    <row r="177" spans="1:5" ht="15" customHeight="1" x14ac:dyDescent="0.2">
      <c r="A177" s="161" t="s">
        <v>265</v>
      </c>
      <c r="B177" s="144">
        <f>'OP&amp;M'!F37</f>
        <v>0</v>
      </c>
      <c r="C177" s="144">
        <f>'OP&amp;M'!H37</f>
        <v>0</v>
      </c>
      <c r="D177" s="144">
        <f>'OP&amp;M'!J37</f>
        <v>0</v>
      </c>
      <c r="E177" s="162">
        <f t="shared" si="7"/>
        <v>0</v>
      </c>
    </row>
    <row r="178" spans="1:5" ht="15" customHeight="1" x14ac:dyDescent="0.2">
      <c r="A178" s="161" t="s">
        <v>266</v>
      </c>
      <c r="B178" s="144">
        <f>'OP&amp;M'!F39</f>
        <v>0</v>
      </c>
      <c r="C178" s="144">
        <f>'OP&amp;M'!H39</f>
        <v>0</v>
      </c>
      <c r="D178" s="144">
        <f>'OP&amp;M'!J39</f>
        <v>0</v>
      </c>
      <c r="E178" s="162">
        <f t="shared" si="7"/>
        <v>0</v>
      </c>
    </row>
    <row r="179" spans="1:5" s="151" customFormat="1" ht="15" customHeight="1" x14ac:dyDescent="0.25">
      <c r="A179" s="163" t="s">
        <v>190</v>
      </c>
      <c r="B179" s="164">
        <f>B178+B177+B176+B175</f>
        <v>2070421.23</v>
      </c>
      <c r="C179" s="164">
        <f>C178+C177+C176+C175</f>
        <v>2166500</v>
      </c>
      <c r="D179" s="164">
        <f>D178+D177+D176+D175</f>
        <v>1757500</v>
      </c>
      <c r="E179" s="165">
        <f t="shared" si="7"/>
        <v>-409000</v>
      </c>
    </row>
    <row r="180" spans="1:5" ht="15" customHeight="1" x14ac:dyDescent="0.2">
      <c r="A180" s="161" t="s">
        <v>267</v>
      </c>
      <c r="B180" s="144">
        <f>'OP&amp;M'!F32+'OP&amp;M'!F34</f>
        <v>82677.289999999994</v>
      </c>
      <c r="C180" s="144">
        <f>'OP&amp;M'!H32+'OP&amp;M'!H34</f>
        <v>112211</v>
      </c>
      <c r="D180" s="144">
        <f>'OP&amp;M'!J32+'OP&amp;M'!J34</f>
        <v>99211</v>
      </c>
      <c r="E180" s="162">
        <f t="shared" si="7"/>
        <v>-13000</v>
      </c>
    </row>
    <row r="181" spans="1:5" ht="15" customHeight="1" x14ac:dyDescent="0.2">
      <c r="A181" s="161" t="s">
        <v>268</v>
      </c>
      <c r="B181" s="144">
        <f>'OP&amp;M'!F31</f>
        <v>0</v>
      </c>
      <c r="C181" s="144">
        <f>'OP&amp;M'!H31</f>
        <v>0</v>
      </c>
      <c r="D181" s="144">
        <f>'OP&amp;M'!J31</f>
        <v>0</v>
      </c>
      <c r="E181" s="162">
        <f t="shared" si="7"/>
        <v>0</v>
      </c>
    </row>
    <row r="182" spans="1:5" ht="15" customHeight="1" x14ac:dyDescent="0.2">
      <c r="A182" s="161" t="s">
        <v>269</v>
      </c>
      <c r="B182" s="144">
        <f>'OP&amp;M'!F33</f>
        <v>0</v>
      </c>
      <c r="C182" s="144">
        <f>'OP&amp;M'!H33</f>
        <v>0</v>
      </c>
      <c r="D182" s="144">
        <f>'OP&amp;M'!J33</f>
        <v>0</v>
      </c>
      <c r="E182" s="162">
        <f t="shared" si="7"/>
        <v>0</v>
      </c>
    </row>
    <row r="183" spans="1:5" s="151" customFormat="1" ht="15" customHeight="1" x14ac:dyDescent="0.25">
      <c r="A183" s="163" t="s">
        <v>194</v>
      </c>
      <c r="B183" s="164">
        <f>B182+B181+B180</f>
        <v>82677.289999999994</v>
      </c>
      <c r="C183" s="164">
        <f>C182+C181+C180</f>
        <v>112211</v>
      </c>
      <c r="D183" s="164">
        <f>D182+D181+D180</f>
        <v>99211</v>
      </c>
      <c r="E183" s="165">
        <f t="shared" si="7"/>
        <v>-13000</v>
      </c>
    </row>
    <row r="184" spans="1:5" s="151" customFormat="1" ht="15" customHeight="1" x14ac:dyDescent="0.25">
      <c r="A184" s="163" t="s">
        <v>296</v>
      </c>
      <c r="B184" s="164">
        <f>'OP&amp;M'!F41</f>
        <v>0</v>
      </c>
      <c r="C184" s="164">
        <f>'OP&amp;M'!H41</f>
        <v>0</v>
      </c>
      <c r="D184" s="164">
        <f>'OP&amp;M'!J41</f>
        <v>0</v>
      </c>
      <c r="E184" s="165">
        <f>D184-C184</f>
        <v>0</v>
      </c>
    </row>
    <row r="185" spans="1:5" s="151" customFormat="1" ht="15" customHeight="1" x14ac:dyDescent="0.25">
      <c r="A185" s="163" t="s">
        <v>270</v>
      </c>
      <c r="B185" s="164">
        <f>B183+B179+B174+B170+B184</f>
        <v>8070711.5999999996</v>
      </c>
      <c r="C185" s="164">
        <f>C183+C179+C174+C170+C184</f>
        <v>8920465</v>
      </c>
      <c r="D185" s="164">
        <f>D183+D179+D174+D170+D184</f>
        <v>8706382</v>
      </c>
      <c r="E185" s="165">
        <f t="shared" si="7"/>
        <v>-214083</v>
      </c>
    </row>
    <row r="186" spans="1:5" ht="15" customHeight="1" x14ac:dyDescent="0.2">
      <c r="A186" s="166"/>
      <c r="B186" s="167"/>
      <c r="C186" s="167"/>
      <c r="D186" s="167"/>
      <c r="E186" s="168"/>
    </row>
    <row r="187" spans="1:5" ht="15" customHeight="1" x14ac:dyDescent="0.25">
      <c r="A187" s="163" t="s">
        <v>171</v>
      </c>
      <c r="B187" s="158" t="s">
        <v>135</v>
      </c>
      <c r="C187" s="158" t="s">
        <v>136</v>
      </c>
      <c r="D187" s="158" t="s">
        <v>136</v>
      </c>
      <c r="E187" s="159" t="str">
        <f>E165</f>
        <v>2024-25 +/-</v>
      </c>
    </row>
    <row r="188" spans="1:5" ht="15" customHeight="1" x14ac:dyDescent="0.25">
      <c r="A188" s="169"/>
      <c r="B188" s="158" t="str">
        <f>B166</f>
        <v>2023-24</v>
      </c>
      <c r="C188" s="158" t="str">
        <f>C166</f>
        <v>2023-24</v>
      </c>
      <c r="D188" s="158" t="str">
        <f>D166</f>
        <v>2024-25</v>
      </c>
      <c r="E188" s="159" t="str">
        <f>E166</f>
        <v>2023-24</v>
      </c>
    </row>
    <row r="189" spans="1:5" ht="15" customHeight="1" x14ac:dyDescent="0.2">
      <c r="A189" s="161" t="s">
        <v>178</v>
      </c>
      <c r="B189" s="144">
        <f t="shared" ref="B189:D191" si="8">B7+B29+B76+B51+B98+B120+B145+B167</f>
        <v>25278188.069999997</v>
      </c>
      <c r="C189" s="144">
        <f t="shared" si="8"/>
        <v>28130960</v>
      </c>
      <c r="D189" s="144">
        <f t="shared" si="8"/>
        <v>27702893</v>
      </c>
      <c r="E189" s="162">
        <f t="shared" ref="E189:E207" si="9">D189-C189</f>
        <v>-428067</v>
      </c>
    </row>
    <row r="190" spans="1:5" ht="15" customHeight="1" x14ac:dyDescent="0.2">
      <c r="A190" s="161" t="s">
        <v>179</v>
      </c>
      <c r="B190" s="144">
        <f t="shared" si="8"/>
        <v>331073.77</v>
      </c>
      <c r="C190" s="144">
        <f t="shared" si="8"/>
        <v>350116</v>
      </c>
      <c r="D190" s="144">
        <f t="shared" si="8"/>
        <v>342517</v>
      </c>
      <c r="E190" s="162">
        <f t="shared" si="9"/>
        <v>-7599</v>
      </c>
    </row>
    <row r="191" spans="1:5" ht="15" customHeight="1" x14ac:dyDescent="0.2">
      <c r="A191" s="161" t="s">
        <v>180</v>
      </c>
      <c r="B191" s="144">
        <f t="shared" si="8"/>
        <v>11025792.42</v>
      </c>
      <c r="C191" s="144">
        <f t="shared" si="8"/>
        <v>11139526</v>
      </c>
      <c r="D191" s="144">
        <f t="shared" si="8"/>
        <v>11829354</v>
      </c>
      <c r="E191" s="162">
        <f t="shared" si="9"/>
        <v>689828</v>
      </c>
    </row>
    <row r="192" spans="1:5" s="151" customFormat="1" ht="15" customHeight="1" x14ac:dyDescent="0.25">
      <c r="A192" s="163" t="s">
        <v>181</v>
      </c>
      <c r="B192" s="164">
        <f>B191+B190+B189</f>
        <v>36635054.259999998</v>
      </c>
      <c r="C192" s="164">
        <f>C191+C190+C189</f>
        <v>39620602</v>
      </c>
      <c r="D192" s="164">
        <f>D191+D190+D189</f>
        <v>39874764</v>
      </c>
      <c r="E192" s="165">
        <f t="shared" si="9"/>
        <v>254162</v>
      </c>
    </row>
    <row r="193" spans="1:5" ht="15" customHeight="1" x14ac:dyDescent="0.2">
      <c r="A193" s="161" t="s">
        <v>260</v>
      </c>
      <c r="B193" s="144">
        <f t="shared" ref="B193:C195" si="10">B11+B33+B80+B55+B102+B124+B149+B171</f>
        <v>246301.32</v>
      </c>
      <c r="C193" s="144">
        <f t="shared" si="10"/>
        <v>331728</v>
      </c>
      <c r="D193" s="144">
        <f>D11+D33+D80+D55+D102+D124+D149+D171</f>
        <v>257949</v>
      </c>
      <c r="E193" s="162">
        <f t="shared" si="9"/>
        <v>-73779</v>
      </c>
    </row>
    <row r="194" spans="1:5" ht="15" customHeight="1" x14ac:dyDescent="0.2">
      <c r="A194" s="161" t="s">
        <v>261</v>
      </c>
      <c r="B194" s="144">
        <f t="shared" si="10"/>
        <v>3349191.26</v>
      </c>
      <c r="C194" s="144">
        <f t="shared" si="10"/>
        <v>4075211</v>
      </c>
      <c r="D194" s="144">
        <f>D12+D34+D81+D56+D103+D125+D150+D172</f>
        <v>4105839</v>
      </c>
      <c r="E194" s="162">
        <f t="shared" si="9"/>
        <v>30628</v>
      </c>
    </row>
    <row r="195" spans="1:5" ht="15" customHeight="1" x14ac:dyDescent="0.2">
      <c r="A195" s="161" t="s">
        <v>262</v>
      </c>
      <c r="B195" s="144">
        <f t="shared" si="10"/>
        <v>561489.21</v>
      </c>
      <c r="C195" s="144">
        <f t="shared" si="10"/>
        <v>654671</v>
      </c>
      <c r="D195" s="144">
        <f>D13+D35+D82+D57+D104+D126+D151+D173</f>
        <v>540251</v>
      </c>
      <c r="E195" s="162">
        <f t="shared" si="9"/>
        <v>-114420</v>
      </c>
    </row>
    <row r="196" spans="1:5" s="151" customFormat="1" ht="15" customHeight="1" x14ac:dyDescent="0.25">
      <c r="A196" s="163" t="s">
        <v>185</v>
      </c>
      <c r="B196" s="164">
        <f>B195+B194+B193</f>
        <v>4156981.7899999996</v>
      </c>
      <c r="C196" s="164">
        <f>C195+C194+C193</f>
        <v>5061610</v>
      </c>
      <c r="D196" s="164">
        <f>D195+D194+D193</f>
        <v>4904039</v>
      </c>
      <c r="E196" s="165">
        <f t="shared" si="9"/>
        <v>-157571</v>
      </c>
    </row>
    <row r="197" spans="1:5" ht="15" customHeight="1" x14ac:dyDescent="0.2">
      <c r="A197" s="161" t="s">
        <v>263</v>
      </c>
      <c r="B197" s="144">
        <f t="shared" ref="B197:C200" si="11">B15+B37+B84+B59+B106+B128+B153+B175</f>
        <v>3006015.28</v>
      </c>
      <c r="C197" s="144">
        <f t="shared" si="11"/>
        <v>2977139</v>
      </c>
      <c r="D197" s="144">
        <f>D15+D37+D84+D59+D106+D128+D153+D175</f>
        <v>2490804</v>
      </c>
      <c r="E197" s="162">
        <f t="shared" si="9"/>
        <v>-486335</v>
      </c>
    </row>
    <row r="198" spans="1:5" ht="15" customHeight="1" x14ac:dyDescent="0.2">
      <c r="A198" s="161" t="s">
        <v>264</v>
      </c>
      <c r="B198" s="144">
        <f t="shared" si="11"/>
        <v>4346462.43</v>
      </c>
      <c r="C198" s="144">
        <f t="shared" si="11"/>
        <v>3810023</v>
      </c>
      <c r="D198" s="144">
        <f>D16+D38+D85+D60+D107+D129+D154+D176</f>
        <v>4302100</v>
      </c>
      <c r="E198" s="162">
        <f t="shared" si="9"/>
        <v>492077</v>
      </c>
    </row>
    <row r="199" spans="1:5" ht="15" customHeight="1" x14ac:dyDescent="0.2">
      <c r="A199" s="161" t="s">
        <v>265</v>
      </c>
      <c r="B199" s="144">
        <f t="shared" si="11"/>
        <v>0</v>
      </c>
      <c r="C199" s="144">
        <f t="shared" si="11"/>
        <v>0</v>
      </c>
      <c r="D199" s="144">
        <f>D17+D39+D86+D61+D108+D130+D155+D177</f>
        <v>0</v>
      </c>
      <c r="E199" s="162">
        <f t="shared" si="9"/>
        <v>0</v>
      </c>
    </row>
    <row r="200" spans="1:5" ht="15" customHeight="1" x14ac:dyDescent="0.2">
      <c r="A200" s="161" t="s">
        <v>266</v>
      </c>
      <c r="B200" s="144">
        <f t="shared" si="11"/>
        <v>0</v>
      </c>
      <c r="C200" s="144">
        <f t="shared" si="11"/>
        <v>0</v>
      </c>
      <c r="D200" s="144">
        <f>D18+D40+D87+D62+D109+D131+D156+D178</f>
        <v>0</v>
      </c>
      <c r="E200" s="162">
        <f t="shared" si="9"/>
        <v>0</v>
      </c>
    </row>
    <row r="201" spans="1:5" s="151" customFormat="1" ht="15" customHeight="1" x14ac:dyDescent="0.25">
      <c r="A201" s="163" t="s">
        <v>190</v>
      </c>
      <c r="B201" s="164">
        <f>B200+B199+B198+B197</f>
        <v>7352477.709999999</v>
      </c>
      <c r="C201" s="164">
        <f>C200+C199+C198+C197</f>
        <v>6787162</v>
      </c>
      <c r="D201" s="164">
        <f>D200+D199+D198+D197</f>
        <v>6792904</v>
      </c>
      <c r="E201" s="165">
        <f t="shared" si="9"/>
        <v>5742</v>
      </c>
    </row>
    <row r="202" spans="1:5" ht="15" customHeight="1" x14ac:dyDescent="0.2">
      <c r="A202" s="161" t="s">
        <v>267</v>
      </c>
      <c r="B202" s="144">
        <f t="shared" ref="B202:C204" si="12">B20+B42+B89+B64+B111+B133+B158+B180</f>
        <v>85540.689999999988</v>
      </c>
      <c r="C202" s="144">
        <f t="shared" si="12"/>
        <v>726279</v>
      </c>
      <c r="D202" s="144">
        <f>D20+D42+D89+D64+D111+D133+D158+D180</f>
        <v>707937</v>
      </c>
      <c r="E202" s="162">
        <f t="shared" si="9"/>
        <v>-18342</v>
      </c>
    </row>
    <row r="203" spans="1:5" ht="15" customHeight="1" x14ac:dyDescent="0.2">
      <c r="A203" s="161" t="s">
        <v>268</v>
      </c>
      <c r="B203" s="144">
        <f t="shared" si="12"/>
        <v>222307.93</v>
      </c>
      <c r="C203" s="144">
        <f t="shared" si="12"/>
        <v>205101</v>
      </c>
      <c r="D203" s="144">
        <f>D21+D43+D90+D65+D112+D134+D159+D181</f>
        <v>205101</v>
      </c>
      <c r="E203" s="162">
        <f t="shared" si="9"/>
        <v>0</v>
      </c>
    </row>
    <row r="204" spans="1:5" ht="15" customHeight="1" x14ac:dyDescent="0.2">
      <c r="A204" s="161" t="s">
        <v>269</v>
      </c>
      <c r="B204" s="144">
        <f t="shared" si="12"/>
        <v>0</v>
      </c>
      <c r="C204" s="144">
        <f t="shared" si="12"/>
        <v>0</v>
      </c>
      <c r="D204" s="144">
        <f>D22+D44+D91+D66+D113+D135+D160+D182</f>
        <v>0</v>
      </c>
      <c r="E204" s="162">
        <f t="shared" si="9"/>
        <v>0</v>
      </c>
    </row>
    <row r="205" spans="1:5" s="151" customFormat="1" ht="15" customHeight="1" x14ac:dyDescent="0.25">
      <c r="A205" s="163" t="s">
        <v>194</v>
      </c>
      <c r="B205" s="164">
        <f>B204+B203+B202</f>
        <v>307848.62</v>
      </c>
      <c r="C205" s="164">
        <f>C204+C203+C202</f>
        <v>931380</v>
      </c>
      <c r="D205" s="164">
        <f>D204+D203+D202</f>
        <v>913038</v>
      </c>
      <c r="E205" s="165">
        <f t="shared" si="9"/>
        <v>-18342</v>
      </c>
    </row>
    <row r="206" spans="1:5" s="151" customFormat="1" ht="15" customHeight="1" x14ac:dyDescent="0.25">
      <c r="A206" s="163" t="s">
        <v>296</v>
      </c>
      <c r="B206" s="164">
        <f>B24+B46+B93+B68+B115+B137+B162+B184</f>
        <v>0</v>
      </c>
      <c r="C206" s="164">
        <f>C24+C46+C93+C68+C115+C137+C162+C184</f>
        <v>0</v>
      </c>
      <c r="D206" s="164">
        <f>D24+D46+D93+D68+D115+D137+D162+D184</f>
        <v>0</v>
      </c>
      <c r="E206" s="165">
        <f>D206-C206</f>
        <v>0</v>
      </c>
    </row>
    <row r="207" spans="1:5" s="151" customFormat="1" ht="15" customHeight="1" x14ac:dyDescent="0.25">
      <c r="A207" s="170" t="s">
        <v>270</v>
      </c>
      <c r="B207" s="179">
        <f>B205+B201+B196+B192+B206</f>
        <v>48452362.379999995</v>
      </c>
      <c r="C207" s="179">
        <f>C205+C201+C196+C192+C206</f>
        <v>52400754</v>
      </c>
      <c r="D207" s="179">
        <f>D205+D201+D196+D192+D206</f>
        <v>52484745</v>
      </c>
      <c r="E207" s="172">
        <f t="shared" si="9"/>
        <v>83991</v>
      </c>
    </row>
    <row r="208" spans="1:5" ht="15" customHeight="1" x14ac:dyDescent="0.25">
      <c r="A208" s="94" t="s">
        <v>131</v>
      </c>
    </row>
    <row r="209" spans="1:7" ht="15" customHeight="1" x14ac:dyDescent="0.25">
      <c r="A209" s="94" t="s">
        <v>257</v>
      </c>
      <c r="C209" s="152" t="s">
        <v>79</v>
      </c>
      <c r="D209" s="153" t="str">
        <f>Revenue!B2</f>
        <v>GRAMBLING STATE UNIVERSITY</v>
      </c>
      <c r="E209" s="153"/>
      <c r="F209" s="97"/>
      <c r="G209" s="97"/>
    </row>
    <row r="210" spans="1:7" ht="15" customHeight="1" thickBot="1" x14ac:dyDescent="0.3">
      <c r="A210" s="104" t="s">
        <v>258</v>
      </c>
      <c r="B210" s="154"/>
      <c r="C210" s="154"/>
      <c r="D210" s="154"/>
      <c r="E210" s="154"/>
      <c r="F210" s="105"/>
      <c r="G210" s="105"/>
    </row>
    <row r="211" spans="1:7" ht="15" customHeight="1" thickTop="1" x14ac:dyDescent="0.25">
      <c r="A211" s="155"/>
      <c r="B211" s="156"/>
      <c r="C211" s="156"/>
      <c r="D211" s="156"/>
      <c r="E211" s="180"/>
    </row>
    <row r="212" spans="1:7" ht="15" customHeight="1" x14ac:dyDescent="0.25">
      <c r="A212" s="181" t="s">
        <v>78</v>
      </c>
      <c r="B212" s="158" t="s">
        <v>135</v>
      </c>
      <c r="C212" s="158" t="s">
        <v>136</v>
      </c>
      <c r="D212" s="158" t="s">
        <v>136</v>
      </c>
      <c r="E212" s="159" t="str">
        <f>E187</f>
        <v>2024-25 +/-</v>
      </c>
    </row>
    <row r="213" spans="1:7" ht="15" customHeight="1" x14ac:dyDescent="0.25">
      <c r="A213" s="182"/>
      <c r="B213" s="158" t="str">
        <f>B188</f>
        <v>2023-24</v>
      </c>
      <c r="C213" s="158" t="str">
        <f>C188</f>
        <v>2023-24</v>
      </c>
      <c r="D213" s="158" t="str">
        <f>D188</f>
        <v>2024-25</v>
      </c>
      <c r="E213" s="159" t="str">
        <f>E188</f>
        <v>2023-24</v>
      </c>
    </row>
    <row r="214" spans="1:7" ht="15" customHeight="1" x14ac:dyDescent="0.2">
      <c r="A214" s="161" t="s">
        <v>178</v>
      </c>
      <c r="B214" s="144">
        <f>Hospitals!F7</f>
        <v>0</v>
      </c>
      <c r="C214" s="144">
        <f>Hospitals!H7</f>
        <v>0</v>
      </c>
      <c r="D214" s="144">
        <f>Hospitals!J7</f>
        <v>0</v>
      </c>
      <c r="E214" s="162">
        <f t="shared" ref="E214:E232" si="13">D214-C214</f>
        <v>0</v>
      </c>
    </row>
    <row r="215" spans="1:7" ht="15" customHeight="1" x14ac:dyDescent="0.2">
      <c r="A215" s="161" t="s">
        <v>179</v>
      </c>
      <c r="B215" s="144">
        <f>Hospitals!F8</f>
        <v>0</v>
      </c>
      <c r="C215" s="144">
        <f>Hospitals!H8</f>
        <v>0</v>
      </c>
      <c r="D215" s="144">
        <f>Hospitals!J8</f>
        <v>0</v>
      </c>
      <c r="E215" s="162">
        <f t="shared" si="13"/>
        <v>0</v>
      </c>
    </row>
    <row r="216" spans="1:7" ht="15" customHeight="1" x14ac:dyDescent="0.2">
      <c r="A216" s="161" t="s">
        <v>180</v>
      </c>
      <c r="B216" s="144">
        <f>Hospitals!F9</f>
        <v>0</v>
      </c>
      <c r="C216" s="144">
        <f>Hospitals!H9</f>
        <v>0</v>
      </c>
      <c r="D216" s="144">
        <f>Hospitals!J9</f>
        <v>0</v>
      </c>
      <c r="E216" s="162">
        <f t="shared" si="13"/>
        <v>0</v>
      </c>
    </row>
    <row r="217" spans="1:7" s="151" customFormat="1" ht="15" customHeight="1" x14ac:dyDescent="0.25">
      <c r="A217" s="163" t="s">
        <v>181</v>
      </c>
      <c r="B217" s="164">
        <f>B216+B215+B214</f>
        <v>0</v>
      </c>
      <c r="C217" s="164">
        <f>C216+C215+C214</f>
        <v>0</v>
      </c>
      <c r="D217" s="164">
        <f>D216+D215+D214</f>
        <v>0</v>
      </c>
      <c r="E217" s="165">
        <f t="shared" si="13"/>
        <v>0</v>
      </c>
    </row>
    <row r="218" spans="1:7" ht="15" customHeight="1" x14ac:dyDescent="0.2">
      <c r="A218" s="161" t="s">
        <v>260</v>
      </c>
      <c r="B218" s="144">
        <f>Hospitals!F12</f>
        <v>0</v>
      </c>
      <c r="C218" s="144">
        <f>Hospitals!H12</f>
        <v>0</v>
      </c>
      <c r="D218" s="144">
        <f>Hospitals!J12</f>
        <v>0</v>
      </c>
      <c r="E218" s="162">
        <f t="shared" si="13"/>
        <v>0</v>
      </c>
    </row>
    <row r="219" spans="1:7" ht="15" customHeight="1" x14ac:dyDescent="0.2">
      <c r="A219" s="161" t="s">
        <v>261</v>
      </c>
      <c r="B219" s="144">
        <f>Hospitals!F14</f>
        <v>0</v>
      </c>
      <c r="C219" s="144">
        <f>Hospitals!H14</f>
        <v>0</v>
      </c>
      <c r="D219" s="144">
        <f>Hospitals!J14</f>
        <v>0</v>
      </c>
      <c r="E219" s="162">
        <f t="shared" si="13"/>
        <v>0</v>
      </c>
    </row>
    <row r="220" spans="1:7" ht="15" customHeight="1" x14ac:dyDescent="0.2">
      <c r="A220" s="161" t="s">
        <v>262</v>
      </c>
      <c r="B220" s="144">
        <f>Hospitals!F16</f>
        <v>0</v>
      </c>
      <c r="C220" s="144">
        <f>Hospitals!H16</f>
        <v>0</v>
      </c>
      <c r="D220" s="144">
        <f>Hospitals!J16</f>
        <v>0</v>
      </c>
      <c r="E220" s="162">
        <f t="shared" si="13"/>
        <v>0</v>
      </c>
    </row>
    <row r="221" spans="1:7" s="151" customFormat="1" ht="15" customHeight="1" x14ac:dyDescent="0.25">
      <c r="A221" s="163" t="s">
        <v>185</v>
      </c>
      <c r="B221" s="164">
        <f>B220+B219+B218</f>
        <v>0</v>
      </c>
      <c r="C221" s="164">
        <f>C220+C219+C218</f>
        <v>0</v>
      </c>
      <c r="D221" s="164">
        <f>D220+D219+D218</f>
        <v>0</v>
      </c>
      <c r="E221" s="165">
        <f t="shared" si="13"/>
        <v>0</v>
      </c>
    </row>
    <row r="222" spans="1:7" ht="15" customHeight="1" x14ac:dyDescent="0.2">
      <c r="A222" s="161" t="s">
        <v>263</v>
      </c>
      <c r="B222" s="144">
        <f>Hospitals!F27</f>
        <v>0</v>
      </c>
      <c r="C222" s="144">
        <f>Hospitals!H27</f>
        <v>0</v>
      </c>
      <c r="D222" s="144">
        <f>Hospitals!J27</f>
        <v>0</v>
      </c>
      <c r="E222" s="162">
        <f t="shared" si="13"/>
        <v>0</v>
      </c>
    </row>
    <row r="223" spans="1:7" ht="15" customHeight="1" x14ac:dyDescent="0.2">
      <c r="A223" s="161" t="s">
        <v>264</v>
      </c>
      <c r="B223" s="144">
        <f>Hospitals!F29</f>
        <v>0</v>
      </c>
      <c r="C223" s="144">
        <f>Hospitals!H29</f>
        <v>0</v>
      </c>
      <c r="D223" s="144">
        <f>Hospitals!J29</f>
        <v>0</v>
      </c>
      <c r="E223" s="162">
        <f t="shared" si="13"/>
        <v>0</v>
      </c>
    </row>
    <row r="224" spans="1:7" ht="15" customHeight="1" x14ac:dyDescent="0.2">
      <c r="A224" s="161" t="s">
        <v>265</v>
      </c>
      <c r="B224" s="144">
        <f>Hospitals!F37</f>
        <v>0</v>
      </c>
      <c r="C224" s="144">
        <f>Hospitals!H37</f>
        <v>0</v>
      </c>
      <c r="D224" s="144">
        <f>Hospitals!J37</f>
        <v>0</v>
      </c>
      <c r="E224" s="162">
        <f t="shared" si="13"/>
        <v>0</v>
      </c>
    </row>
    <row r="225" spans="1:5" ht="15" customHeight="1" x14ac:dyDescent="0.2">
      <c r="A225" s="161" t="s">
        <v>266</v>
      </c>
      <c r="B225" s="144">
        <f>Hospitals!F39</f>
        <v>0</v>
      </c>
      <c r="C225" s="144">
        <f>Hospitals!H39</f>
        <v>0</v>
      </c>
      <c r="D225" s="144">
        <f>Hospitals!J39</f>
        <v>0</v>
      </c>
      <c r="E225" s="162">
        <f t="shared" si="13"/>
        <v>0</v>
      </c>
    </row>
    <row r="226" spans="1:5" s="151" customFormat="1" ht="15" customHeight="1" x14ac:dyDescent="0.25">
      <c r="A226" s="163" t="s">
        <v>190</v>
      </c>
      <c r="B226" s="164">
        <f>B225+B224+B223+B222</f>
        <v>0</v>
      </c>
      <c r="C226" s="164">
        <f>C225+C224+C223+C222</f>
        <v>0</v>
      </c>
      <c r="D226" s="164">
        <f>D225+D224+D223+D222</f>
        <v>0</v>
      </c>
      <c r="E226" s="165">
        <f t="shared" si="13"/>
        <v>0</v>
      </c>
    </row>
    <row r="227" spans="1:5" ht="15" customHeight="1" x14ac:dyDescent="0.2">
      <c r="A227" s="161" t="s">
        <v>267</v>
      </c>
      <c r="B227" s="144">
        <f>Hospitals!F32+Hospitals!F34</f>
        <v>0</v>
      </c>
      <c r="C227" s="144">
        <f>Hospitals!H32+Hospitals!H34</f>
        <v>0</v>
      </c>
      <c r="D227" s="144">
        <f>Hospitals!K32+Hospitals!K34</f>
        <v>0</v>
      </c>
      <c r="E227" s="162">
        <f t="shared" si="13"/>
        <v>0</v>
      </c>
    </row>
    <row r="228" spans="1:5" ht="15" customHeight="1" x14ac:dyDescent="0.2">
      <c r="A228" s="161" t="s">
        <v>268</v>
      </c>
      <c r="B228" s="144">
        <f>Hospitals!F31</f>
        <v>0</v>
      </c>
      <c r="C228" s="144">
        <f>Hospitals!H31</f>
        <v>0</v>
      </c>
      <c r="D228" s="144">
        <f>Hospitals!J31</f>
        <v>0</v>
      </c>
      <c r="E228" s="162">
        <f t="shared" si="13"/>
        <v>0</v>
      </c>
    </row>
    <row r="229" spans="1:5" ht="15" customHeight="1" x14ac:dyDescent="0.2">
      <c r="A229" s="161" t="s">
        <v>269</v>
      </c>
      <c r="B229" s="144">
        <f>Hospitals!F33</f>
        <v>0</v>
      </c>
      <c r="C229" s="144">
        <f>Hospitals!H33</f>
        <v>0</v>
      </c>
      <c r="D229" s="144">
        <f>Hospitals!J33</f>
        <v>0</v>
      </c>
      <c r="E229" s="162">
        <f t="shared" si="13"/>
        <v>0</v>
      </c>
    </row>
    <row r="230" spans="1:5" s="151" customFormat="1" ht="15" customHeight="1" x14ac:dyDescent="0.25">
      <c r="A230" s="163" t="s">
        <v>194</v>
      </c>
      <c r="B230" s="164">
        <f>B229+B228+B227</f>
        <v>0</v>
      </c>
      <c r="C230" s="164">
        <f>C229+C228+C227</f>
        <v>0</v>
      </c>
      <c r="D230" s="164">
        <f>D229+D228+D227</f>
        <v>0</v>
      </c>
      <c r="E230" s="165">
        <f t="shared" si="13"/>
        <v>0</v>
      </c>
    </row>
    <row r="231" spans="1:5" s="151" customFormat="1" ht="15" customHeight="1" x14ac:dyDescent="0.25">
      <c r="A231" s="163" t="s">
        <v>296</v>
      </c>
      <c r="B231" s="164">
        <f>Hospitals!F41</f>
        <v>0</v>
      </c>
      <c r="C231" s="164">
        <f>Hospitals!H41</f>
        <v>0</v>
      </c>
      <c r="D231" s="164">
        <f>Hospitals!J41</f>
        <v>0</v>
      </c>
      <c r="E231" s="165">
        <f>D231-C231</f>
        <v>0</v>
      </c>
    </row>
    <row r="232" spans="1:5" s="151" customFormat="1" ht="15" customHeight="1" x14ac:dyDescent="0.25">
      <c r="A232" s="183" t="s">
        <v>270</v>
      </c>
      <c r="B232" s="171">
        <f>B230+B226+B221+B217+B231</f>
        <v>0</v>
      </c>
      <c r="C232" s="171">
        <f>C230+C226+C221+C217+C231</f>
        <v>0</v>
      </c>
      <c r="D232" s="171">
        <f>D230+D226+D221+D217+D231</f>
        <v>0</v>
      </c>
      <c r="E232" s="184">
        <f t="shared" si="13"/>
        <v>0</v>
      </c>
    </row>
    <row r="233" spans="1:5" ht="15" customHeight="1" x14ac:dyDescent="0.25">
      <c r="A233" s="163"/>
      <c r="B233" s="185"/>
      <c r="C233" s="185"/>
      <c r="D233" s="185"/>
      <c r="E233" s="186"/>
    </row>
    <row r="234" spans="1:5" ht="15" customHeight="1" x14ac:dyDescent="0.25">
      <c r="A234" s="163" t="s">
        <v>102</v>
      </c>
      <c r="B234" s="158" t="s">
        <v>135</v>
      </c>
      <c r="C234" s="158" t="s">
        <v>136</v>
      </c>
      <c r="D234" s="158" t="s">
        <v>136</v>
      </c>
      <c r="E234" s="159" t="str">
        <f>E212</f>
        <v>2024-25 +/-</v>
      </c>
    </row>
    <row r="235" spans="1:5" ht="15" customHeight="1" x14ac:dyDescent="0.25">
      <c r="A235" s="169" t="s">
        <v>117</v>
      </c>
      <c r="B235" s="158" t="str">
        <f>B213</f>
        <v>2023-24</v>
      </c>
      <c r="C235" s="158" t="str">
        <f>C213</f>
        <v>2023-24</v>
      </c>
      <c r="D235" s="158" t="str">
        <f>D213</f>
        <v>2024-25</v>
      </c>
      <c r="E235" s="159" t="str">
        <f>E213</f>
        <v>2023-24</v>
      </c>
    </row>
    <row r="236" spans="1:5" ht="15" customHeight="1" x14ac:dyDescent="0.2">
      <c r="A236" s="161" t="s">
        <v>178</v>
      </c>
      <c r="B236" s="144">
        <f>Transfers!F7</f>
        <v>0</v>
      </c>
      <c r="C236" s="144">
        <f>Transfers!H7</f>
        <v>0</v>
      </c>
      <c r="D236" s="144">
        <f>Transfers!J7</f>
        <v>0</v>
      </c>
      <c r="E236" s="162">
        <f t="shared" ref="E236:E254" si="14">D236-C236</f>
        <v>0</v>
      </c>
    </row>
    <row r="237" spans="1:5" ht="15" customHeight="1" x14ac:dyDescent="0.2">
      <c r="A237" s="161" t="s">
        <v>179</v>
      </c>
      <c r="B237" s="144">
        <f>Transfers!F8</f>
        <v>0</v>
      </c>
      <c r="C237" s="144">
        <f>Transfers!H8</f>
        <v>0</v>
      </c>
      <c r="D237" s="144">
        <f>Transfers!J8</f>
        <v>0</v>
      </c>
      <c r="E237" s="162">
        <f t="shared" si="14"/>
        <v>0</v>
      </c>
    </row>
    <row r="238" spans="1:5" ht="15" customHeight="1" x14ac:dyDescent="0.2">
      <c r="A238" s="161" t="s">
        <v>180</v>
      </c>
      <c r="B238" s="144">
        <f>Transfers!F9</f>
        <v>0</v>
      </c>
      <c r="C238" s="144">
        <f>Transfers!H9</f>
        <v>0</v>
      </c>
      <c r="D238" s="144">
        <f>Transfers!J9</f>
        <v>0</v>
      </c>
      <c r="E238" s="162">
        <f t="shared" si="14"/>
        <v>0</v>
      </c>
    </row>
    <row r="239" spans="1:5" s="151" customFormat="1" ht="15" customHeight="1" x14ac:dyDescent="0.25">
      <c r="A239" s="163" t="s">
        <v>181</v>
      </c>
      <c r="B239" s="164">
        <f>B238+B237+B236</f>
        <v>0</v>
      </c>
      <c r="C239" s="164">
        <f>C238+C237+C236</f>
        <v>0</v>
      </c>
      <c r="D239" s="164">
        <f>D238+D237+D236</f>
        <v>0</v>
      </c>
      <c r="E239" s="165">
        <f t="shared" si="14"/>
        <v>0</v>
      </c>
    </row>
    <row r="240" spans="1:5" ht="15" customHeight="1" x14ac:dyDescent="0.2">
      <c r="A240" s="161" t="s">
        <v>260</v>
      </c>
      <c r="B240" s="144">
        <f>Transfers!F12</f>
        <v>0</v>
      </c>
      <c r="C240" s="144">
        <f>Transfers!H12</f>
        <v>0</v>
      </c>
      <c r="D240" s="144">
        <f>Transfers!J12</f>
        <v>0</v>
      </c>
      <c r="E240" s="162">
        <f t="shared" si="14"/>
        <v>0</v>
      </c>
    </row>
    <row r="241" spans="1:5" ht="15" customHeight="1" x14ac:dyDescent="0.2">
      <c r="A241" s="161" t="s">
        <v>261</v>
      </c>
      <c r="B241" s="144">
        <f>Transfers!F14</f>
        <v>0</v>
      </c>
      <c r="C241" s="144">
        <f>Transfers!H14</f>
        <v>0</v>
      </c>
      <c r="D241" s="144">
        <f>Transfers!J14</f>
        <v>0</v>
      </c>
      <c r="E241" s="162">
        <f t="shared" si="14"/>
        <v>0</v>
      </c>
    </row>
    <row r="242" spans="1:5" ht="15" customHeight="1" x14ac:dyDescent="0.2">
      <c r="A242" s="161" t="s">
        <v>262</v>
      </c>
      <c r="B242" s="144">
        <f>Transfers!F16</f>
        <v>0</v>
      </c>
      <c r="C242" s="144">
        <f>Transfers!H16</f>
        <v>0</v>
      </c>
      <c r="D242" s="144">
        <f>Transfers!J16</f>
        <v>0</v>
      </c>
      <c r="E242" s="162">
        <f t="shared" si="14"/>
        <v>0</v>
      </c>
    </row>
    <row r="243" spans="1:5" s="151" customFormat="1" ht="15" customHeight="1" x14ac:dyDescent="0.25">
      <c r="A243" s="163" t="s">
        <v>185</v>
      </c>
      <c r="B243" s="164">
        <f>B242+B241+B240</f>
        <v>0</v>
      </c>
      <c r="C243" s="164">
        <f>C242+C241+C240</f>
        <v>0</v>
      </c>
      <c r="D243" s="164">
        <f>D242+D241+D240</f>
        <v>0</v>
      </c>
      <c r="E243" s="165">
        <f t="shared" si="14"/>
        <v>0</v>
      </c>
    </row>
    <row r="244" spans="1:5" ht="15" customHeight="1" x14ac:dyDescent="0.2">
      <c r="A244" s="161" t="s">
        <v>263</v>
      </c>
      <c r="B244" s="144">
        <f>Transfers!F27</f>
        <v>0</v>
      </c>
      <c r="C244" s="144">
        <f>Transfers!H27</f>
        <v>0</v>
      </c>
      <c r="D244" s="144">
        <f>Transfers!J27</f>
        <v>0</v>
      </c>
      <c r="E244" s="162">
        <f t="shared" si="14"/>
        <v>0</v>
      </c>
    </row>
    <row r="245" spans="1:5" ht="15" customHeight="1" x14ac:dyDescent="0.2">
      <c r="A245" s="161" t="s">
        <v>264</v>
      </c>
      <c r="B245" s="144">
        <f>Transfers!F29</f>
        <v>0</v>
      </c>
      <c r="C245" s="144">
        <f>Transfers!H29</f>
        <v>0</v>
      </c>
      <c r="D245" s="144">
        <f>Transfers!J29</f>
        <v>0</v>
      </c>
      <c r="E245" s="162">
        <f t="shared" si="14"/>
        <v>0</v>
      </c>
    </row>
    <row r="246" spans="1:5" ht="15" customHeight="1" x14ac:dyDescent="0.2">
      <c r="A246" s="161" t="s">
        <v>265</v>
      </c>
      <c r="B246" s="144">
        <f>Transfers!F37</f>
        <v>0</v>
      </c>
      <c r="C246" s="144">
        <f>Transfers!H37</f>
        <v>0</v>
      </c>
      <c r="D246" s="144">
        <f>Transfers!J37</f>
        <v>0</v>
      </c>
      <c r="E246" s="162">
        <f t="shared" si="14"/>
        <v>0</v>
      </c>
    </row>
    <row r="247" spans="1:5" ht="15" customHeight="1" x14ac:dyDescent="0.2">
      <c r="A247" s="161" t="s">
        <v>266</v>
      </c>
      <c r="B247" s="144">
        <f>Transfers!F39</f>
        <v>0</v>
      </c>
      <c r="C247" s="144">
        <f>Transfers!H39</f>
        <v>0</v>
      </c>
      <c r="D247" s="144">
        <f>Transfers!J39</f>
        <v>0</v>
      </c>
      <c r="E247" s="162">
        <f t="shared" si="14"/>
        <v>0</v>
      </c>
    </row>
    <row r="248" spans="1:5" s="151" customFormat="1" ht="15" customHeight="1" x14ac:dyDescent="0.25">
      <c r="A248" s="163" t="s">
        <v>190</v>
      </c>
      <c r="B248" s="164">
        <f>B247+B246+B245+B244</f>
        <v>0</v>
      </c>
      <c r="C248" s="164">
        <f>C247+C246+C245+C244</f>
        <v>0</v>
      </c>
      <c r="D248" s="164">
        <f>D247+D246+D245+D244</f>
        <v>0</v>
      </c>
      <c r="E248" s="165">
        <f t="shared" si="14"/>
        <v>0</v>
      </c>
    </row>
    <row r="249" spans="1:5" ht="15" customHeight="1" x14ac:dyDescent="0.2">
      <c r="A249" s="161" t="s">
        <v>267</v>
      </c>
      <c r="B249" s="144">
        <f>Transfers!F32+Transfers!F34</f>
        <v>0</v>
      </c>
      <c r="C249" s="144">
        <f>Transfers!H32+Transfers!H34</f>
        <v>0</v>
      </c>
      <c r="D249" s="144">
        <f>Transfers!J32+Transfers!J34</f>
        <v>0</v>
      </c>
      <c r="E249" s="162">
        <f t="shared" si="14"/>
        <v>0</v>
      </c>
    </row>
    <row r="250" spans="1:5" ht="15" customHeight="1" x14ac:dyDescent="0.2">
      <c r="A250" s="161" t="s">
        <v>268</v>
      </c>
      <c r="B250" s="144">
        <f>Transfers!F31</f>
        <v>0</v>
      </c>
      <c r="C250" s="144">
        <f>Transfers!H31</f>
        <v>0</v>
      </c>
      <c r="D250" s="144">
        <f>Transfers!J31</f>
        <v>0</v>
      </c>
      <c r="E250" s="162">
        <f t="shared" si="14"/>
        <v>0</v>
      </c>
    </row>
    <row r="251" spans="1:5" ht="15" customHeight="1" x14ac:dyDescent="0.2">
      <c r="A251" s="161" t="s">
        <v>269</v>
      </c>
      <c r="B251" s="144">
        <f>Transfers!F33</f>
        <v>0</v>
      </c>
      <c r="C251" s="144">
        <f>Transfers!H33</f>
        <v>0</v>
      </c>
      <c r="D251" s="144">
        <f>Transfers!J33</f>
        <v>0</v>
      </c>
      <c r="E251" s="162">
        <f t="shared" si="14"/>
        <v>0</v>
      </c>
    </row>
    <row r="252" spans="1:5" s="151" customFormat="1" ht="15" customHeight="1" x14ac:dyDescent="0.25">
      <c r="A252" s="163" t="s">
        <v>194</v>
      </c>
      <c r="B252" s="164">
        <f>B251+B250+B249</f>
        <v>0</v>
      </c>
      <c r="C252" s="164">
        <f>C251+C250+C249</f>
        <v>0</v>
      </c>
      <c r="D252" s="164">
        <f>D251+D250+D249</f>
        <v>0</v>
      </c>
      <c r="E252" s="165">
        <f t="shared" si="14"/>
        <v>0</v>
      </c>
    </row>
    <row r="253" spans="1:5" s="151" customFormat="1" ht="15" customHeight="1" x14ac:dyDescent="0.25">
      <c r="A253" s="163" t="s">
        <v>296</v>
      </c>
      <c r="B253" s="164">
        <f>Transfers!F41</f>
        <v>0</v>
      </c>
      <c r="C253" s="164">
        <f>Transfers!H41</f>
        <v>0</v>
      </c>
      <c r="D253" s="164">
        <f>Transfers!J41</f>
        <v>0</v>
      </c>
      <c r="E253" s="165">
        <f>D253-C253</f>
        <v>0</v>
      </c>
    </row>
    <row r="254" spans="1:5" s="151" customFormat="1" ht="15" customHeight="1" x14ac:dyDescent="0.25">
      <c r="A254" s="163" t="s">
        <v>270</v>
      </c>
      <c r="B254" s="164">
        <f>B252+B248+B243+B239+B253</f>
        <v>0</v>
      </c>
      <c r="C254" s="164">
        <f>C252+C248+C243+C239+C253</f>
        <v>0</v>
      </c>
      <c r="D254" s="164">
        <f>D252+D248+D243+D239+D253</f>
        <v>0</v>
      </c>
      <c r="E254" s="165">
        <f t="shared" si="14"/>
        <v>0</v>
      </c>
    </row>
    <row r="255" spans="1:5" ht="15" customHeight="1" x14ac:dyDescent="0.2">
      <c r="A255" s="166" t="s">
        <v>117</v>
      </c>
      <c r="B255" s="167"/>
      <c r="C255" s="167"/>
      <c r="D255" s="167"/>
      <c r="E255" s="168"/>
    </row>
    <row r="256" spans="1:5" ht="15" customHeight="1" x14ac:dyDescent="0.25">
      <c r="A256" s="163" t="s">
        <v>282</v>
      </c>
      <c r="B256" s="158" t="s">
        <v>135</v>
      </c>
      <c r="C256" s="158" t="s">
        <v>136</v>
      </c>
      <c r="D256" s="158" t="s">
        <v>136</v>
      </c>
      <c r="E256" s="159" t="str">
        <f>E234</f>
        <v>2024-25 +/-</v>
      </c>
    </row>
    <row r="257" spans="1:5" ht="15" customHeight="1" x14ac:dyDescent="0.25">
      <c r="A257" s="170"/>
      <c r="B257" s="158" t="str">
        <f>B235</f>
        <v>2023-24</v>
      </c>
      <c r="C257" s="158" t="str">
        <f>C235</f>
        <v>2023-24</v>
      </c>
      <c r="D257" s="158" t="str">
        <f>D235</f>
        <v>2024-25</v>
      </c>
      <c r="E257" s="159" t="str">
        <f>E235</f>
        <v>2023-24</v>
      </c>
    </row>
    <row r="258" spans="1:5" ht="15" customHeight="1" x14ac:dyDescent="0.2">
      <c r="A258" s="161" t="s">
        <v>178</v>
      </c>
      <c r="B258" s="144">
        <v>0</v>
      </c>
      <c r="C258" s="144">
        <v>0</v>
      </c>
      <c r="D258" s="144">
        <v>0</v>
      </c>
      <c r="E258" s="162">
        <f t="shared" ref="E258:E276" si="15">D258-C258</f>
        <v>0</v>
      </c>
    </row>
    <row r="259" spans="1:5" ht="15" customHeight="1" x14ac:dyDescent="0.2">
      <c r="A259" s="161" t="s">
        <v>179</v>
      </c>
      <c r="B259" s="144">
        <v>0</v>
      </c>
      <c r="C259" s="144">
        <v>0</v>
      </c>
      <c r="D259" s="144">
        <v>0</v>
      </c>
      <c r="E259" s="162">
        <f t="shared" si="15"/>
        <v>0</v>
      </c>
    </row>
    <row r="260" spans="1:5" ht="15" customHeight="1" x14ac:dyDescent="0.2">
      <c r="A260" s="161" t="s">
        <v>180</v>
      </c>
      <c r="B260" s="144">
        <v>0</v>
      </c>
      <c r="C260" s="144">
        <v>0</v>
      </c>
      <c r="D260" s="144">
        <v>0</v>
      </c>
      <c r="E260" s="162">
        <f t="shared" si="15"/>
        <v>0</v>
      </c>
    </row>
    <row r="261" spans="1:5" s="151" customFormat="1" ht="15" customHeight="1" x14ac:dyDescent="0.25">
      <c r="A261" s="163" t="s">
        <v>181</v>
      </c>
      <c r="B261" s="164">
        <f>B260+B259+B258</f>
        <v>0</v>
      </c>
      <c r="C261" s="164">
        <f>C260+C259+C258</f>
        <v>0</v>
      </c>
      <c r="D261" s="164">
        <f>D260+D259+D258</f>
        <v>0</v>
      </c>
      <c r="E261" s="165">
        <f t="shared" si="15"/>
        <v>0</v>
      </c>
    </row>
    <row r="262" spans="1:5" ht="15" customHeight="1" x14ac:dyDescent="0.2">
      <c r="A262" s="161" t="s">
        <v>260</v>
      </c>
      <c r="B262" s="144">
        <v>0</v>
      </c>
      <c r="C262" s="144">
        <v>0</v>
      </c>
      <c r="D262" s="144">
        <v>0</v>
      </c>
      <c r="E262" s="162">
        <f t="shared" si="15"/>
        <v>0</v>
      </c>
    </row>
    <row r="263" spans="1:5" ht="15" customHeight="1" x14ac:dyDescent="0.2">
      <c r="A263" s="161" t="s">
        <v>261</v>
      </c>
      <c r="B263" s="144">
        <v>0</v>
      </c>
      <c r="C263" s="144">
        <v>0</v>
      </c>
      <c r="D263" s="144">
        <v>0</v>
      </c>
      <c r="E263" s="162">
        <f t="shared" si="15"/>
        <v>0</v>
      </c>
    </row>
    <row r="264" spans="1:5" ht="15" customHeight="1" x14ac:dyDescent="0.2">
      <c r="A264" s="161" t="s">
        <v>262</v>
      </c>
      <c r="B264" s="144">
        <v>0</v>
      </c>
      <c r="C264" s="144">
        <v>0</v>
      </c>
      <c r="D264" s="144">
        <v>0</v>
      </c>
      <c r="E264" s="162">
        <f t="shared" si="15"/>
        <v>0</v>
      </c>
    </row>
    <row r="265" spans="1:5" s="151" customFormat="1" ht="15" customHeight="1" x14ac:dyDescent="0.25">
      <c r="A265" s="163" t="s">
        <v>185</v>
      </c>
      <c r="B265" s="164">
        <f>B264+B263+B262</f>
        <v>0</v>
      </c>
      <c r="C265" s="164">
        <f>C264+C263+C262</f>
        <v>0</v>
      </c>
      <c r="D265" s="164">
        <f>D264+D263+D262</f>
        <v>0</v>
      </c>
      <c r="E265" s="165">
        <f t="shared" si="15"/>
        <v>0</v>
      </c>
    </row>
    <row r="266" spans="1:5" ht="15" customHeight="1" x14ac:dyDescent="0.2">
      <c r="A266" s="161" t="s">
        <v>263</v>
      </c>
      <c r="B266" s="144">
        <v>0</v>
      </c>
      <c r="C266" s="144">
        <v>0</v>
      </c>
      <c r="D266" s="144">
        <v>0</v>
      </c>
      <c r="E266" s="162">
        <f t="shared" si="15"/>
        <v>0</v>
      </c>
    </row>
    <row r="267" spans="1:5" ht="15" customHeight="1" x14ac:dyDescent="0.2">
      <c r="A267" s="161" t="s">
        <v>264</v>
      </c>
      <c r="B267" s="144">
        <f>Athletics!U21+Athletics!U23-Athletics!AA40</f>
        <v>3328498</v>
      </c>
      <c r="C267" s="144">
        <f>Athletics!V21+Athletics!V23-Athletics!AB40</f>
        <v>3328498</v>
      </c>
      <c r="D267" s="144">
        <f>Athletics!W21+Athletics!W23-Athletics!AC40</f>
        <v>3208569</v>
      </c>
      <c r="E267" s="162">
        <f t="shared" si="15"/>
        <v>-119929</v>
      </c>
    </row>
    <row r="268" spans="1:5" ht="15" customHeight="1" x14ac:dyDescent="0.2">
      <c r="A268" s="161" t="s">
        <v>265</v>
      </c>
      <c r="B268" s="144">
        <v>0</v>
      </c>
      <c r="C268" s="144">
        <v>0</v>
      </c>
      <c r="D268" s="144">
        <v>0</v>
      </c>
      <c r="E268" s="162">
        <f t="shared" si="15"/>
        <v>0</v>
      </c>
    </row>
    <row r="269" spans="1:5" ht="15" customHeight="1" x14ac:dyDescent="0.2">
      <c r="A269" s="161" t="s">
        <v>266</v>
      </c>
      <c r="B269" s="144">
        <v>0</v>
      </c>
      <c r="C269" s="144">
        <v>0</v>
      </c>
      <c r="D269" s="144">
        <v>0</v>
      </c>
      <c r="E269" s="162">
        <f t="shared" si="15"/>
        <v>0</v>
      </c>
    </row>
    <row r="270" spans="1:5" s="151" customFormat="1" ht="15" customHeight="1" x14ac:dyDescent="0.25">
      <c r="A270" s="163" t="s">
        <v>190</v>
      </c>
      <c r="B270" s="164">
        <f>B269+B268+B267+B266</f>
        <v>3328498</v>
      </c>
      <c r="C270" s="164">
        <f>C269+C268+C267+C266</f>
        <v>3328498</v>
      </c>
      <c r="D270" s="164">
        <f>D269+D268+D267+D266</f>
        <v>3208569</v>
      </c>
      <c r="E270" s="165">
        <f t="shared" si="15"/>
        <v>-119929</v>
      </c>
    </row>
    <row r="271" spans="1:5" ht="15" customHeight="1" x14ac:dyDescent="0.2">
      <c r="A271" s="161" t="s">
        <v>267</v>
      </c>
      <c r="B271" s="144">
        <v>0</v>
      </c>
      <c r="C271" s="144">
        <v>0</v>
      </c>
      <c r="D271" s="144">
        <v>0</v>
      </c>
      <c r="E271" s="162">
        <f t="shared" si="15"/>
        <v>0</v>
      </c>
    </row>
    <row r="272" spans="1:5" ht="15" customHeight="1" x14ac:dyDescent="0.2">
      <c r="A272" s="161" t="s">
        <v>268</v>
      </c>
      <c r="B272" s="144">
        <v>0</v>
      </c>
      <c r="C272" s="144">
        <v>0</v>
      </c>
      <c r="D272" s="144">
        <v>0</v>
      </c>
      <c r="E272" s="162">
        <f t="shared" si="15"/>
        <v>0</v>
      </c>
    </row>
    <row r="273" spans="1:7" ht="15" customHeight="1" x14ac:dyDescent="0.2">
      <c r="A273" s="161" t="s">
        <v>269</v>
      </c>
      <c r="B273" s="144">
        <v>0</v>
      </c>
      <c r="C273" s="144">
        <v>0</v>
      </c>
      <c r="D273" s="144">
        <v>0</v>
      </c>
      <c r="E273" s="162">
        <f t="shared" si="15"/>
        <v>0</v>
      </c>
    </row>
    <row r="274" spans="1:7" s="151" customFormat="1" ht="15" customHeight="1" x14ac:dyDescent="0.25">
      <c r="A274" s="163" t="s">
        <v>194</v>
      </c>
      <c r="B274" s="164">
        <f>B273+B272+B271</f>
        <v>0</v>
      </c>
      <c r="C274" s="164">
        <f>C273+C272+C271</f>
        <v>0</v>
      </c>
      <c r="D274" s="164">
        <f>D273+D272+D271</f>
        <v>0</v>
      </c>
      <c r="E274" s="165">
        <f t="shared" si="15"/>
        <v>0</v>
      </c>
    </row>
    <row r="275" spans="1:7" s="151" customFormat="1" ht="15" customHeight="1" x14ac:dyDescent="0.25">
      <c r="A275" s="163" t="s">
        <v>296</v>
      </c>
      <c r="B275" s="164">
        <v>0</v>
      </c>
      <c r="C275" s="164">
        <v>0</v>
      </c>
      <c r="D275" s="164">
        <v>0</v>
      </c>
      <c r="E275" s="165">
        <f>D275-C275</f>
        <v>0</v>
      </c>
    </row>
    <row r="276" spans="1:7" s="151" customFormat="1" ht="15" customHeight="1" x14ac:dyDescent="0.25">
      <c r="A276" s="170" t="s">
        <v>270</v>
      </c>
      <c r="B276" s="179">
        <f>B274+B270+B265+B261+B275</f>
        <v>3328498</v>
      </c>
      <c r="C276" s="179">
        <f>C274+C270+C265+C261+C275</f>
        <v>3328498</v>
      </c>
      <c r="D276" s="179">
        <f>D274+D270+D265+D261+D275</f>
        <v>3208569</v>
      </c>
      <c r="E276" s="172">
        <f t="shared" si="15"/>
        <v>-119929</v>
      </c>
    </row>
    <row r="277" spans="1:7" ht="15" customHeight="1" x14ac:dyDescent="0.25">
      <c r="A277" s="94" t="s">
        <v>131</v>
      </c>
    </row>
    <row r="278" spans="1:7" ht="15" customHeight="1" x14ac:dyDescent="0.25">
      <c r="A278" s="94" t="s">
        <v>273</v>
      </c>
      <c r="C278" s="152" t="s">
        <v>79</v>
      </c>
      <c r="D278" s="153" t="str">
        <f>Revenue!B2</f>
        <v>GRAMBLING STATE UNIVERSITY</v>
      </c>
      <c r="E278" s="153"/>
      <c r="F278" s="97"/>
      <c r="G278" s="97"/>
    </row>
    <row r="279" spans="1:7" ht="15" customHeight="1" thickBot="1" x14ac:dyDescent="0.3">
      <c r="A279" s="104" t="s">
        <v>258</v>
      </c>
      <c r="B279" s="154"/>
      <c r="C279" s="154"/>
      <c r="D279" s="154"/>
      <c r="E279" s="154"/>
      <c r="F279" s="105"/>
      <c r="G279" s="105"/>
    </row>
    <row r="280" spans="1:7" ht="15" customHeight="1" thickTop="1" x14ac:dyDescent="0.2">
      <c r="A280" s="121" t="s">
        <v>117</v>
      </c>
      <c r="B280" s="156"/>
      <c r="C280" s="156"/>
      <c r="D280" s="156"/>
      <c r="E280" s="174"/>
    </row>
    <row r="281" spans="1:7" ht="15" customHeight="1" x14ac:dyDescent="0.25">
      <c r="A281" s="181" t="s">
        <v>283</v>
      </c>
      <c r="B281" s="158" t="s">
        <v>135</v>
      </c>
      <c r="C281" s="158" t="s">
        <v>136</v>
      </c>
      <c r="D281" s="158" t="s">
        <v>136</v>
      </c>
      <c r="E281" s="159" t="str">
        <f>E256</f>
        <v>2024-25 +/-</v>
      </c>
    </row>
    <row r="282" spans="1:7" ht="15" customHeight="1" x14ac:dyDescent="0.25">
      <c r="A282" s="160"/>
      <c r="B282" s="158" t="str">
        <f>B257</f>
        <v>2023-24</v>
      </c>
      <c r="C282" s="158" t="str">
        <f>C257</f>
        <v>2023-24</v>
      </c>
      <c r="D282" s="158" t="str">
        <f>D257</f>
        <v>2024-25</v>
      </c>
      <c r="E282" s="159" t="str">
        <f>E257</f>
        <v>2023-24</v>
      </c>
    </row>
    <row r="283" spans="1:7" ht="15" customHeight="1" x14ac:dyDescent="0.2">
      <c r="A283" s="161" t="s">
        <v>178</v>
      </c>
      <c r="B283" s="144">
        <f>Other!F7</f>
        <v>0</v>
      </c>
      <c r="C283" s="144">
        <f>Other!H7</f>
        <v>0</v>
      </c>
      <c r="D283" s="144">
        <f>Other!J7</f>
        <v>0</v>
      </c>
      <c r="E283" s="162">
        <f t="shared" ref="E283:E301" si="16">D283-C283</f>
        <v>0</v>
      </c>
    </row>
    <row r="284" spans="1:7" ht="15" customHeight="1" x14ac:dyDescent="0.2">
      <c r="A284" s="161" t="s">
        <v>179</v>
      </c>
      <c r="B284" s="144">
        <f>Other!F8</f>
        <v>0</v>
      </c>
      <c r="C284" s="144">
        <f>Other!H8</f>
        <v>0</v>
      </c>
      <c r="D284" s="144">
        <f>Other!J8</f>
        <v>0</v>
      </c>
      <c r="E284" s="162">
        <f t="shared" si="16"/>
        <v>0</v>
      </c>
    </row>
    <row r="285" spans="1:7" ht="15" customHeight="1" x14ac:dyDescent="0.2">
      <c r="A285" s="161" t="s">
        <v>180</v>
      </c>
      <c r="B285" s="144">
        <f>Other!F9</f>
        <v>0</v>
      </c>
      <c r="C285" s="144">
        <f>Other!H9</f>
        <v>0</v>
      </c>
      <c r="D285" s="144">
        <f>Other!J9</f>
        <v>0</v>
      </c>
      <c r="E285" s="162">
        <f t="shared" si="16"/>
        <v>0</v>
      </c>
    </row>
    <row r="286" spans="1:7" s="151" customFormat="1" ht="15" customHeight="1" x14ac:dyDescent="0.25">
      <c r="A286" s="163" t="s">
        <v>181</v>
      </c>
      <c r="B286" s="164">
        <f>B285+B284+B283</f>
        <v>0</v>
      </c>
      <c r="C286" s="164">
        <f>C285+C284+C283</f>
        <v>0</v>
      </c>
      <c r="D286" s="164">
        <f>D285+D284+D283</f>
        <v>0</v>
      </c>
      <c r="E286" s="165">
        <f t="shared" si="16"/>
        <v>0</v>
      </c>
    </row>
    <row r="287" spans="1:7" ht="15" customHeight="1" x14ac:dyDescent="0.2">
      <c r="A287" s="161" t="s">
        <v>260</v>
      </c>
      <c r="B287" s="144">
        <f>Other!F12</f>
        <v>0</v>
      </c>
      <c r="C287" s="144">
        <f>Other!H12</f>
        <v>0</v>
      </c>
      <c r="D287" s="144">
        <f>Other!J12</f>
        <v>0</v>
      </c>
      <c r="E287" s="162">
        <f t="shared" si="16"/>
        <v>0</v>
      </c>
    </row>
    <row r="288" spans="1:7" ht="15" customHeight="1" x14ac:dyDescent="0.2">
      <c r="A288" s="161" t="s">
        <v>261</v>
      </c>
      <c r="B288" s="144">
        <f>Other!F14</f>
        <v>0</v>
      </c>
      <c r="C288" s="144">
        <f>Other!H14</f>
        <v>0</v>
      </c>
      <c r="D288" s="144">
        <f>Other!J14</f>
        <v>0</v>
      </c>
      <c r="E288" s="162">
        <f t="shared" si="16"/>
        <v>0</v>
      </c>
    </row>
    <row r="289" spans="1:5" ht="15" customHeight="1" x14ac:dyDescent="0.2">
      <c r="A289" s="161" t="s">
        <v>262</v>
      </c>
      <c r="B289" s="144">
        <f>Other!F16</f>
        <v>0</v>
      </c>
      <c r="C289" s="144">
        <f>Other!H16</f>
        <v>0</v>
      </c>
      <c r="D289" s="144">
        <f>Other!J16</f>
        <v>0</v>
      </c>
      <c r="E289" s="162">
        <f t="shared" si="16"/>
        <v>0</v>
      </c>
    </row>
    <row r="290" spans="1:5" s="151" customFormat="1" ht="15" customHeight="1" x14ac:dyDescent="0.25">
      <c r="A290" s="163" t="s">
        <v>185</v>
      </c>
      <c r="B290" s="164">
        <f>B289+B288+B287</f>
        <v>0</v>
      </c>
      <c r="C290" s="164">
        <f>C289+C288+C287</f>
        <v>0</v>
      </c>
      <c r="D290" s="164">
        <f>D289+D288+D287</f>
        <v>0</v>
      </c>
      <c r="E290" s="165">
        <f t="shared" si="16"/>
        <v>0</v>
      </c>
    </row>
    <row r="291" spans="1:5" ht="15" customHeight="1" x14ac:dyDescent="0.2">
      <c r="A291" s="161" t="s">
        <v>263</v>
      </c>
      <c r="B291" s="144">
        <f>Other!F27</f>
        <v>0</v>
      </c>
      <c r="C291" s="144">
        <f>Other!H27</f>
        <v>0</v>
      </c>
      <c r="D291" s="144">
        <f>Other!J27</f>
        <v>0</v>
      </c>
      <c r="E291" s="162">
        <f t="shared" si="16"/>
        <v>0</v>
      </c>
    </row>
    <row r="292" spans="1:5" ht="15" customHeight="1" x14ac:dyDescent="0.2">
      <c r="A292" s="161" t="s">
        <v>264</v>
      </c>
      <c r="B292" s="144">
        <f>Other!F29</f>
        <v>0</v>
      </c>
      <c r="C292" s="144">
        <f>Other!H29</f>
        <v>0</v>
      </c>
      <c r="D292" s="144">
        <f>Other!J29</f>
        <v>0</v>
      </c>
      <c r="E292" s="162">
        <f t="shared" si="16"/>
        <v>0</v>
      </c>
    </row>
    <row r="293" spans="1:5" ht="15" customHeight="1" x14ac:dyDescent="0.2">
      <c r="A293" s="161" t="s">
        <v>265</v>
      </c>
      <c r="B293" s="144">
        <f>Other!F37</f>
        <v>0</v>
      </c>
      <c r="C293" s="144">
        <f>Other!H37</f>
        <v>0</v>
      </c>
      <c r="D293" s="144">
        <f>Other!J37</f>
        <v>0</v>
      </c>
      <c r="E293" s="162">
        <f t="shared" si="16"/>
        <v>0</v>
      </c>
    </row>
    <row r="294" spans="1:5" ht="15" customHeight="1" x14ac:dyDescent="0.2">
      <c r="A294" s="161" t="s">
        <v>266</v>
      </c>
      <c r="B294" s="144">
        <f>Other!F39</f>
        <v>0</v>
      </c>
      <c r="C294" s="144">
        <f>Other!H39</f>
        <v>0</v>
      </c>
      <c r="D294" s="144">
        <f>Other!J39</f>
        <v>0</v>
      </c>
      <c r="E294" s="162">
        <f t="shared" si="16"/>
        <v>0</v>
      </c>
    </row>
    <row r="295" spans="1:5" s="151" customFormat="1" ht="15" customHeight="1" x14ac:dyDescent="0.25">
      <c r="A295" s="163" t="s">
        <v>190</v>
      </c>
      <c r="B295" s="164">
        <f>B294+B293+B292+B291</f>
        <v>0</v>
      </c>
      <c r="C295" s="164">
        <f>C294+C293+C292+C291</f>
        <v>0</v>
      </c>
      <c r="D295" s="164">
        <f>D294+D293+D292+D291</f>
        <v>0</v>
      </c>
      <c r="E295" s="165">
        <f t="shared" si="16"/>
        <v>0</v>
      </c>
    </row>
    <row r="296" spans="1:5" ht="15" customHeight="1" x14ac:dyDescent="0.2">
      <c r="A296" s="161" t="s">
        <v>267</v>
      </c>
      <c r="B296" s="144">
        <f>Other!F32+Other!F34</f>
        <v>0</v>
      </c>
      <c r="C296" s="144">
        <f>Other!H32+Other!H34</f>
        <v>0</v>
      </c>
      <c r="D296" s="144">
        <f>Other!J32+Other!J34</f>
        <v>0</v>
      </c>
      <c r="E296" s="162">
        <f t="shared" si="16"/>
        <v>0</v>
      </c>
    </row>
    <row r="297" spans="1:5" ht="15" customHeight="1" x14ac:dyDescent="0.2">
      <c r="A297" s="161" t="s">
        <v>268</v>
      </c>
      <c r="B297" s="144">
        <f>Other!F31</f>
        <v>0</v>
      </c>
      <c r="C297" s="144">
        <f>Other!H31</f>
        <v>0</v>
      </c>
      <c r="D297" s="144">
        <f>Other!J31</f>
        <v>0</v>
      </c>
      <c r="E297" s="162">
        <f t="shared" si="16"/>
        <v>0</v>
      </c>
    </row>
    <row r="298" spans="1:5" ht="15" customHeight="1" x14ac:dyDescent="0.2">
      <c r="A298" s="161" t="s">
        <v>269</v>
      </c>
      <c r="B298" s="144">
        <f>Other!F33</f>
        <v>0</v>
      </c>
      <c r="C298" s="144">
        <f>Other!H33</f>
        <v>0</v>
      </c>
      <c r="D298" s="144">
        <f>Other!J33</f>
        <v>0</v>
      </c>
      <c r="E298" s="162">
        <f t="shared" si="16"/>
        <v>0</v>
      </c>
    </row>
    <row r="299" spans="1:5" s="151" customFormat="1" ht="15" customHeight="1" x14ac:dyDescent="0.25">
      <c r="A299" s="163" t="s">
        <v>194</v>
      </c>
      <c r="B299" s="164">
        <f>B298+B297+B296</f>
        <v>0</v>
      </c>
      <c r="C299" s="164">
        <f>C298+C297+C296</f>
        <v>0</v>
      </c>
      <c r="D299" s="164">
        <f>D298+D297+D296</f>
        <v>0</v>
      </c>
      <c r="E299" s="165">
        <f t="shared" si="16"/>
        <v>0</v>
      </c>
    </row>
    <row r="300" spans="1:5" s="151" customFormat="1" ht="15" customHeight="1" x14ac:dyDescent="0.25">
      <c r="A300" s="163" t="s">
        <v>296</v>
      </c>
      <c r="B300" s="164">
        <f>Other!F41</f>
        <v>0</v>
      </c>
      <c r="C300" s="164">
        <f>Other!H41</f>
        <v>0</v>
      </c>
      <c r="D300" s="164">
        <f>Other!J41</f>
        <v>0</v>
      </c>
      <c r="E300" s="165">
        <f>D300-C300</f>
        <v>0</v>
      </c>
    </row>
    <row r="301" spans="1:5" s="151" customFormat="1" ht="15" customHeight="1" x14ac:dyDescent="0.25">
      <c r="A301" s="170" t="s">
        <v>270</v>
      </c>
      <c r="B301" s="164">
        <f>B299+B295+B290+B286+B300</f>
        <v>0</v>
      </c>
      <c r="C301" s="164">
        <f>C299+C295+C290+C286+C300</f>
        <v>0</v>
      </c>
      <c r="D301" s="164">
        <f>D299+D295+D290+D286+D300</f>
        <v>0</v>
      </c>
      <c r="E301" s="165">
        <f t="shared" si="16"/>
        <v>0</v>
      </c>
    </row>
    <row r="302" spans="1:5" ht="15" customHeight="1" x14ac:dyDescent="0.25">
      <c r="A302" s="163" t="s">
        <v>117</v>
      </c>
      <c r="B302" s="187"/>
      <c r="C302" s="187"/>
      <c r="D302" s="187"/>
      <c r="E302" s="188"/>
    </row>
    <row r="303" spans="1:5" ht="15" customHeight="1" x14ac:dyDescent="0.25">
      <c r="A303" s="163" t="s">
        <v>176</v>
      </c>
      <c r="B303" s="158" t="s">
        <v>135</v>
      </c>
      <c r="C303" s="158" t="s">
        <v>136</v>
      </c>
      <c r="D303" s="158" t="s">
        <v>136</v>
      </c>
      <c r="E303" s="159" t="str">
        <f>E281</f>
        <v>2024-25 +/-</v>
      </c>
    </row>
    <row r="304" spans="1:5" ht="15" customHeight="1" x14ac:dyDescent="0.25">
      <c r="A304" s="170"/>
      <c r="B304" s="158" t="str">
        <f>B282</f>
        <v>2023-24</v>
      </c>
      <c r="C304" s="158" t="str">
        <f>C282</f>
        <v>2023-24</v>
      </c>
      <c r="D304" s="158" t="str">
        <f>D282</f>
        <v>2024-25</v>
      </c>
      <c r="E304" s="159" t="str">
        <f>E282</f>
        <v>2023-24</v>
      </c>
    </row>
    <row r="305" spans="1:5" ht="15" customHeight="1" x14ac:dyDescent="0.2">
      <c r="A305" s="161" t="s">
        <v>178</v>
      </c>
      <c r="B305" s="144">
        <f t="shared" ref="B305:D307" si="17">B283+B258+B236+B214+B189</f>
        <v>25278188.069999997</v>
      </c>
      <c r="C305" s="144">
        <f t="shared" si="17"/>
        <v>28130960</v>
      </c>
      <c r="D305" s="144">
        <f t="shared" si="17"/>
        <v>27702893</v>
      </c>
      <c r="E305" s="162">
        <f t="shared" ref="E305:E323" si="18">D305-C305</f>
        <v>-428067</v>
      </c>
    </row>
    <row r="306" spans="1:5" ht="15" customHeight="1" x14ac:dyDescent="0.2">
      <c r="A306" s="161" t="s">
        <v>179</v>
      </c>
      <c r="B306" s="144">
        <f t="shared" si="17"/>
        <v>331073.77</v>
      </c>
      <c r="C306" s="144">
        <f t="shared" si="17"/>
        <v>350116</v>
      </c>
      <c r="D306" s="144">
        <f t="shared" si="17"/>
        <v>342517</v>
      </c>
      <c r="E306" s="162">
        <f t="shared" si="18"/>
        <v>-7599</v>
      </c>
    </row>
    <row r="307" spans="1:5" ht="15" customHeight="1" x14ac:dyDescent="0.2">
      <c r="A307" s="161" t="s">
        <v>180</v>
      </c>
      <c r="B307" s="144">
        <f t="shared" si="17"/>
        <v>11025792.42</v>
      </c>
      <c r="C307" s="144">
        <f t="shared" si="17"/>
        <v>11139526</v>
      </c>
      <c r="D307" s="144">
        <f t="shared" si="17"/>
        <v>11829354</v>
      </c>
      <c r="E307" s="162">
        <f t="shared" si="18"/>
        <v>689828</v>
      </c>
    </row>
    <row r="308" spans="1:5" s="151" customFormat="1" ht="15" customHeight="1" x14ac:dyDescent="0.25">
      <c r="A308" s="163" t="s">
        <v>181</v>
      </c>
      <c r="B308" s="164">
        <f>B307+B306+B305</f>
        <v>36635054.259999998</v>
      </c>
      <c r="C308" s="164">
        <f>C307+C306+C305</f>
        <v>39620602</v>
      </c>
      <c r="D308" s="164">
        <f>D307+D306+D305</f>
        <v>39874764</v>
      </c>
      <c r="E308" s="165">
        <f t="shared" si="18"/>
        <v>254162</v>
      </c>
    </row>
    <row r="309" spans="1:5" ht="15" customHeight="1" x14ac:dyDescent="0.2">
      <c r="A309" s="161" t="s">
        <v>260</v>
      </c>
      <c r="B309" s="144">
        <f t="shared" ref="B309:C311" si="19">B287+B262+B240+B218+B193</f>
        <v>246301.32</v>
      </c>
      <c r="C309" s="144">
        <f t="shared" si="19"/>
        <v>331728</v>
      </c>
      <c r="D309" s="144">
        <f>D287+D262+D240+D218+D193</f>
        <v>257949</v>
      </c>
      <c r="E309" s="162">
        <f t="shared" si="18"/>
        <v>-73779</v>
      </c>
    </row>
    <row r="310" spans="1:5" ht="15" customHeight="1" x14ac:dyDescent="0.2">
      <c r="A310" s="161" t="s">
        <v>261</v>
      </c>
      <c r="B310" s="144">
        <f t="shared" si="19"/>
        <v>3349191.26</v>
      </c>
      <c r="C310" s="144">
        <f t="shared" si="19"/>
        <v>4075211</v>
      </c>
      <c r="D310" s="144">
        <f>D288+D263+D241+D219+D194</f>
        <v>4105839</v>
      </c>
      <c r="E310" s="162">
        <f t="shared" si="18"/>
        <v>30628</v>
      </c>
    </row>
    <row r="311" spans="1:5" ht="15" customHeight="1" x14ac:dyDescent="0.2">
      <c r="A311" s="161" t="s">
        <v>262</v>
      </c>
      <c r="B311" s="144">
        <f t="shared" si="19"/>
        <v>561489.21</v>
      </c>
      <c r="C311" s="144">
        <f t="shared" si="19"/>
        <v>654671</v>
      </c>
      <c r="D311" s="144">
        <f>D289+D264+D242+D220+D195</f>
        <v>540251</v>
      </c>
      <c r="E311" s="162">
        <f t="shared" si="18"/>
        <v>-114420</v>
      </c>
    </row>
    <row r="312" spans="1:5" s="151" customFormat="1" ht="15" customHeight="1" x14ac:dyDescent="0.25">
      <c r="A312" s="163" t="s">
        <v>185</v>
      </c>
      <c r="B312" s="164">
        <f>B311+B310+B309</f>
        <v>4156981.7899999996</v>
      </c>
      <c r="C312" s="164">
        <f>C311+C310+C309</f>
        <v>5061610</v>
      </c>
      <c r="D312" s="164">
        <f>D311+D310+D309</f>
        <v>4904039</v>
      </c>
      <c r="E312" s="165">
        <f t="shared" si="18"/>
        <v>-157571</v>
      </c>
    </row>
    <row r="313" spans="1:5" ht="15" customHeight="1" x14ac:dyDescent="0.2">
      <c r="A313" s="161" t="s">
        <v>263</v>
      </c>
      <c r="B313" s="144">
        <f t="shared" ref="B313:C316" si="20">B291+B266+B244+B222+B197</f>
        <v>3006015.28</v>
      </c>
      <c r="C313" s="144">
        <f t="shared" si="20"/>
        <v>2977139</v>
      </c>
      <c r="D313" s="144">
        <f>D291+D266+D244+D222+D197</f>
        <v>2490804</v>
      </c>
      <c r="E313" s="162">
        <f t="shared" si="18"/>
        <v>-486335</v>
      </c>
    </row>
    <row r="314" spans="1:5" ht="15" customHeight="1" x14ac:dyDescent="0.2">
      <c r="A314" s="161" t="s">
        <v>264</v>
      </c>
      <c r="B314" s="144">
        <f t="shared" si="20"/>
        <v>7674960.4299999997</v>
      </c>
      <c r="C314" s="144">
        <f t="shared" si="20"/>
        <v>7138521</v>
      </c>
      <c r="D314" s="144">
        <f>D292+D267+D245+D223+D198</f>
        <v>7510669</v>
      </c>
      <c r="E314" s="162">
        <f t="shared" si="18"/>
        <v>372148</v>
      </c>
    </row>
    <row r="315" spans="1:5" ht="15" customHeight="1" x14ac:dyDescent="0.2">
      <c r="A315" s="161" t="s">
        <v>265</v>
      </c>
      <c r="B315" s="144">
        <f t="shared" si="20"/>
        <v>0</v>
      </c>
      <c r="C315" s="144">
        <f t="shared" si="20"/>
        <v>0</v>
      </c>
      <c r="D315" s="144">
        <f>D293+D268+D246+D224+D199</f>
        <v>0</v>
      </c>
      <c r="E315" s="162">
        <f t="shared" si="18"/>
        <v>0</v>
      </c>
    </row>
    <row r="316" spans="1:5" ht="15" customHeight="1" x14ac:dyDescent="0.2">
      <c r="A316" s="161" t="s">
        <v>266</v>
      </c>
      <c r="B316" s="144">
        <f t="shared" si="20"/>
        <v>0</v>
      </c>
      <c r="C316" s="144">
        <f t="shared" si="20"/>
        <v>0</v>
      </c>
      <c r="D316" s="144">
        <f>D294+D269+D247+D225+D200</f>
        <v>0</v>
      </c>
      <c r="E316" s="162">
        <f t="shared" si="18"/>
        <v>0</v>
      </c>
    </row>
    <row r="317" spans="1:5" s="151" customFormat="1" ht="15" customHeight="1" x14ac:dyDescent="0.25">
      <c r="A317" s="163" t="s">
        <v>190</v>
      </c>
      <c r="B317" s="164">
        <f>B316+B315+B314+B313</f>
        <v>10680975.709999999</v>
      </c>
      <c r="C317" s="164">
        <f>C316+C315+C314+C313</f>
        <v>10115660</v>
      </c>
      <c r="D317" s="164">
        <f>D316+D315+D314+D313</f>
        <v>10001473</v>
      </c>
      <c r="E317" s="165">
        <f t="shared" si="18"/>
        <v>-114187</v>
      </c>
    </row>
    <row r="318" spans="1:5" ht="15" customHeight="1" x14ac:dyDescent="0.2">
      <c r="A318" s="161" t="s">
        <v>267</v>
      </c>
      <c r="B318" s="144">
        <f t="shared" ref="B318:C320" si="21">B296+B271+B249+B227+B202</f>
        <v>85540.689999999988</v>
      </c>
      <c r="C318" s="144">
        <f t="shared" si="21"/>
        <v>726279</v>
      </c>
      <c r="D318" s="144">
        <f>D296+D271+D249+D227+D202</f>
        <v>707937</v>
      </c>
      <c r="E318" s="162">
        <f t="shared" si="18"/>
        <v>-18342</v>
      </c>
    </row>
    <row r="319" spans="1:5" ht="15" customHeight="1" x14ac:dyDescent="0.2">
      <c r="A319" s="161" t="s">
        <v>268</v>
      </c>
      <c r="B319" s="144">
        <f t="shared" si="21"/>
        <v>222307.93</v>
      </c>
      <c r="C319" s="144">
        <f t="shared" si="21"/>
        <v>205101</v>
      </c>
      <c r="D319" s="144">
        <f>D297+D272+D250+D228+D203</f>
        <v>205101</v>
      </c>
      <c r="E319" s="162">
        <f t="shared" si="18"/>
        <v>0</v>
      </c>
    </row>
    <row r="320" spans="1:5" ht="15" customHeight="1" x14ac:dyDescent="0.2">
      <c r="A320" s="161" t="s">
        <v>269</v>
      </c>
      <c r="B320" s="144">
        <f t="shared" si="21"/>
        <v>0</v>
      </c>
      <c r="C320" s="144">
        <f t="shared" si="21"/>
        <v>0</v>
      </c>
      <c r="D320" s="144">
        <f>D298+D273+D251+D229+D204</f>
        <v>0</v>
      </c>
      <c r="E320" s="162">
        <f t="shared" si="18"/>
        <v>0</v>
      </c>
    </row>
    <row r="321" spans="1:5" s="151" customFormat="1" ht="15" customHeight="1" x14ac:dyDescent="0.25">
      <c r="A321" s="163" t="s">
        <v>194</v>
      </c>
      <c r="B321" s="164">
        <f>B320+B319+B318</f>
        <v>307848.62</v>
      </c>
      <c r="C321" s="164">
        <f>C320+C319+C318</f>
        <v>931380</v>
      </c>
      <c r="D321" s="164">
        <f>D320+D319+D318</f>
        <v>913038</v>
      </c>
      <c r="E321" s="165">
        <f t="shared" si="18"/>
        <v>-18342</v>
      </c>
    </row>
    <row r="322" spans="1:5" s="151" customFormat="1" ht="15" customHeight="1" x14ac:dyDescent="0.25">
      <c r="A322" s="163" t="s">
        <v>296</v>
      </c>
      <c r="B322" s="164">
        <f>B300+B275+B253+B231+B206</f>
        <v>0</v>
      </c>
      <c r="C322" s="164">
        <f>C300+C275+C253+C231+C206</f>
        <v>0</v>
      </c>
      <c r="D322" s="164">
        <f>D300+D275+D253+D231+D206</f>
        <v>0</v>
      </c>
      <c r="E322" s="165">
        <f>D322-C322</f>
        <v>0</v>
      </c>
    </row>
    <row r="323" spans="1:5" s="151" customFormat="1" ht="15" customHeight="1" x14ac:dyDescent="0.25">
      <c r="A323" s="189" t="s">
        <v>284</v>
      </c>
      <c r="B323" s="179">
        <f>B321+B317+B312+B308+B322</f>
        <v>51780860.379999995</v>
      </c>
      <c r="C323" s="179">
        <f>C321+C317+C312+C308+C322</f>
        <v>55729252</v>
      </c>
      <c r="D323" s="172">
        <f>D321+D317+D312+D308+D322</f>
        <v>55693314</v>
      </c>
      <c r="E323" s="172">
        <f t="shared" si="18"/>
        <v>-35938</v>
      </c>
    </row>
    <row r="324" spans="1:5" ht="15" customHeight="1" x14ac:dyDescent="0.2">
      <c r="A324" s="190"/>
      <c r="B324" s="191"/>
      <c r="C324" s="191"/>
      <c r="D324" s="191"/>
      <c r="E324" s="191"/>
    </row>
    <row r="326" spans="1:5" ht="15" customHeight="1" x14ac:dyDescent="0.25">
      <c r="A326" s="151" t="s">
        <v>531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DB3E3-7C25-4DDF-9E53-F4A44F8F4B04}">
  <dimension ref="A1:G755"/>
  <sheetViews>
    <sheetView zoomScale="70" zoomScaleNormal="70" workbookViewId="0">
      <pane xSplit="1" ySplit="8" topLeftCell="B9" activePane="bottomRight" state="frozen"/>
      <selection activeCell="C199" sqref="C199"/>
      <selection pane="topRight" activeCell="C199" sqref="C199"/>
      <selection pane="bottomLeft" activeCell="C199" sqref="C199"/>
      <selection pane="bottomRight" activeCell="B13" sqref="B13"/>
    </sheetView>
  </sheetViews>
  <sheetFormatPr defaultColWidth="29.140625" defaultRowHeight="15" x14ac:dyDescent="0.2"/>
  <cols>
    <col min="1" max="1" width="55" style="689" customWidth="1"/>
    <col min="2" max="2" width="25.42578125" style="654" customWidth="1"/>
    <col min="3" max="5" width="25.42578125" style="627" customWidth="1"/>
    <col min="6" max="6" width="16" style="689" customWidth="1"/>
    <col min="7" max="16384" width="29.140625" style="689"/>
  </cols>
  <sheetData>
    <row r="1" spans="1:7" s="624" customFormat="1" ht="20.100000000000001" customHeight="1" x14ac:dyDescent="0.55000000000000004">
      <c r="A1" s="620"/>
      <c r="B1" s="621"/>
      <c r="C1" s="622"/>
      <c r="D1" s="622"/>
      <c r="E1" s="623"/>
    </row>
    <row r="2" spans="1:7" s="624" customFormat="1" ht="20.100000000000001" customHeight="1" x14ac:dyDescent="0.55000000000000004">
      <c r="A2" s="625" t="s">
        <v>611</v>
      </c>
      <c r="B2" s="626" t="s">
        <v>612</v>
      </c>
      <c r="C2" s="627"/>
      <c r="D2" s="627"/>
      <c r="E2" s="628"/>
    </row>
    <row r="3" spans="1:7" s="624" customFormat="1" ht="20.100000000000001" customHeight="1" x14ac:dyDescent="0.55000000000000004">
      <c r="A3" s="629" t="s">
        <v>613</v>
      </c>
      <c r="B3" s="630"/>
      <c r="C3" s="627"/>
      <c r="D3" s="627"/>
      <c r="E3" s="628"/>
    </row>
    <row r="4" spans="1:7" s="475" customFormat="1" ht="20.100000000000001" customHeight="1" thickBot="1" x14ac:dyDescent="0.5">
      <c r="A4" s="629" t="s">
        <v>614</v>
      </c>
      <c r="B4" s="630"/>
      <c r="C4" s="631"/>
      <c r="D4" s="627"/>
      <c r="E4" s="628"/>
      <c r="G4" s="632"/>
    </row>
    <row r="5" spans="1:7" s="475" customFormat="1" ht="18.75" customHeight="1" thickTop="1" x14ac:dyDescent="0.45">
      <c r="A5" s="633" t="s">
        <v>615</v>
      </c>
      <c r="B5" s="634" t="s">
        <v>609</v>
      </c>
      <c r="C5" s="635" t="s">
        <v>203</v>
      </c>
      <c r="D5" s="635" t="s">
        <v>203</v>
      </c>
      <c r="E5" s="636" t="s">
        <v>616</v>
      </c>
    </row>
    <row r="6" spans="1:7" s="475" customFormat="1" ht="21" customHeight="1" x14ac:dyDescent="0.45">
      <c r="A6" s="637" t="s">
        <v>117</v>
      </c>
      <c r="B6" s="638" t="s">
        <v>524</v>
      </c>
      <c r="C6" s="639" t="s">
        <v>524</v>
      </c>
      <c r="D6" s="639" t="s">
        <v>557</v>
      </c>
      <c r="E6" s="639" t="s">
        <v>524</v>
      </c>
    </row>
    <row r="7" spans="1:7" s="475" customFormat="1" ht="16.5" customHeight="1" x14ac:dyDescent="0.45">
      <c r="A7" s="640" t="s">
        <v>617</v>
      </c>
      <c r="B7" s="638"/>
      <c r="C7" s="639"/>
      <c r="D7" s="639"/>
      <c r="E7" s="639"/>
    </row>
    <row r="8" spans="1:7" s="475" customFormat="1" ht="16.5" customHeight="1" x14ac:dyDescent="0.45">
      <c r="A8" s="641"/>
      <c r="B8" s="642"/>
      <c r="C8" s="643"/>
      <c r="D8" s="643"/>
      <c r="E8" s="643"/>
    </row>
    <row r="9" spans="1:7" s="475" customFormat="1" ht="16.5" customHeight="1" x14ac:dyDescent="0.45">
      <c r="A9" s="644" t="s">
        <v>618</v>
      </c>
      <c r="B9" s="645"/>
      <c r="C9" s="646"/>
      <c r="D9" s="646"/>
      <c r="E9" s="647"/>
    </row>
    <row r="10" spans="1:7" s="475" customFormat="1" ht="16.5" customHeight="1" x14ac:dyDescent="0.45">
      <c r="A10" s="648"/>
      <c r="B10" s="649"/>
      <c r="C10" s="650"/>
      <c r="D10" s="650"/>
      <c r="E10" s="651"/>
    </row>
    <row r="11" spans="1:7" s="475" customFormat="1" ht="16.5" customHeight="1" x14ac:dyDescent="0.45">
      <c r="A11" s="644" t="s">
        <v>178</v>
      </c>
      <c r="B11" s="652">
        <v>763418.77</v>
      </c>
      <c r="C11" s="652">
        <v>868638</v>
      </c>
      <c r="D11" s="652">
        <v>878679</v>
      </c>
      <c r="E11" s="653">
        <f>D11-C11</f>
        <v>10041</v>
      </c>
      <c r="F11" s="654"/>
    </row>
    <row r="12" spans="1:7" s="475" customFormat="1" ht="16.5" customHeight="1" x14ac:dyDescent="0.45">
      <c r="A12" s="644" t="s">
        <v>179</v>
      </c>
      <c r="B12" s="652"/>
      <c r="C12" s="652"/>
      <c r="D12" s="652"/>
      <c r="E12" s="655">
        <f>D12-C12</f>
        <v>0</v>
      </c>
      <c r="F12" s="627"/>
    </row>
    <row r="13" spans="1:7" s="475" customFormat="1" ht="16.5" customHeight="1" x14ac:dyDescent="0.45">
      <c r="A13" s="644" t="s">
        <v>180</v>
      </c>
      <c r="B13" s="652">
        <v>243707.74</v>
      </c>
      <c r="C13" s="652">
        <v>286651</v>
      </c>
      <c r="D13" s="652">
        <v>316325</v>
      </c>
      <c r="E13" s="655">
        <f>D13-C13</f>
        <v>29674</v>
      </c>
      <c r="F13" s="627"/>
    </row>
    <row r="14" spans="1:7" s="475" customFormat="1" ht="16.5" customHeight="1" x14ac:dyDescent="0.45">
      <c r="A14" s="656" t="s">
        <v>619</v>
      </c>
      <c r="B14" s="652">
        <f>SUM(B11:B13)</f>
        <v>1007126.51</v>
      </c>
      <c r="C14" s="652">
        <f>SUM(C11:C13)</f>
        <v>1155289</v>
      </c>
      <c r="D14" s="652">
        <f>SUM(D11:D13)</f>
        <v>1195004</v>
      </c>
      <c r="E14" s="657">
        <f>SUM(E11:E13)</f>
        <v>39715</v>
      </c>
    </row>
    <row r="15" spans="1:7" s="475" customFormat="1" ht="16.5" customHeight="1" x14ac:dyDescent="0.45">
      <c r="A15" s="644" t="s">
        <v>260</v>
      </c>
      <c r="B15" s="652"/>
      <c r="C15" s="652"/>
      <c r="D15" s="652"/>
      <c r="E15" s="658">
        <f>D15-C15</f>
        <v>0</v>
      </c>
    </row>
    <row r="16" spans="1:7" s="475" customFormat="1" ht="16.5" customHeight="1" x14ac:dyDescent="0.45">
      <c r="A16" s="644" t="s">
        <v>261</v>
      </c>
      <c r="B16" s="652">
        <f>300+465.5</f>
        <v>765.5</v>
      </c>
      <c r="C16" s="652">
        <v>957</v>
      </c>
      <c r="D16" s="652">
        <v>957</v>
      </c>
      <c r="E16" s="658">
        <f>D16-C16</f>
        <v>0</v>
      </c>
    </row>
    <row r="17" spans="1:5" s="475" customFormat="1" ht="16.5" customHeight="1" x14ac:dyDescent="0.45">
      <c r="A17" s="644" t="s">
        <v>262</v>
      </c>
      <c r="B17" s="652"/>
      <c r="C17" s="652">
        <v>1230</v>
      </c>
      <c r="D17" s="652">
        <v>1000</v>
      </c>
      <c r="E17" s="658">
        <f>D17-C17</f>
        <v>-230</v>
      </c>
    </row>
    <row r="18" spans="1:5" s="475" customFormat="1" ht="16.5" customHeight="1" x14ac:dyDescent="0.45">
      <c r="A18" s="659" t="s">
        <v>620</v>
      </c>
      <c r="B18" s="652">
        <f>SUM(B15:B17)</f>
        <v>765.5</v>
      </c>
      <c r="C18" s="652">
        <f>SUM(C15:C17)</f>
        <v>2187</v>
      </c>
      <c r="D18" s="652">
        <f>SUM(D15:D17)</f>
        <v>1957</v>
      </c>
      <c r="E18" s="657">
        <f>SUM(E15:E17)</f>
        <v>-230</v>
      </c>
    </row>
    <row r="19" spans="1:5" s="475" customFormat="1" ht="16.5" customHeight="1" x14ac:dyDescent="0.45">
      <c r="A19" s="644" t="s">
        <v>263</v>
      </c>
      <c r="B19" s="652"/>
      <c r="C19" s="652"/>
      <c r="D19" s="652"/>
      <c r="E19" s="658">
        <f>D19-C19</f>
        <v>0</v>
      </c>
    </row>
    <row r="20" spans="1:5" s="475" customFormat="1" ht="16.5" customHeight="1" x14ac:dyDescent="0.45">
      <c r="A20" s="644" t="s">
        <v>264</v>
      </c>
      <c r="B20" s="652"/>
      <c r="C20" s="652"/>
      <c r="D20" s="652"/>
      <c r="E20" s="658">
        <f>D20-C20</f>
        <v>0</v>
      </c>
    </row>
    <row r="21" spans="1:5" s="475" customFormat="1" ht="16.5" customHeight="1" x14ac:dyDescent="0.45">
      <c r="A21" s="660" t="s">
        <v>265</v>
      </c>
      <c r="B21" s="652"/>
      <c r="C21" s="652"/>
      <c r="D21" s="652"/>
      <c r="E21" s="658"/>
    </row>
    <row r="22" spans="1:5" s="475" customFormat="1" ht="16.5" customHeight="1" x14ac:dyDescent="0.45">
      <c r="A22" s="661" t="s">
        <v>621</v>
      </c>
      <c r="B22" s="652"/>
      <c r="C22" s="652"/>
      <c r="D22" s="652"/>
      <c r="E22" s="658">
        <f>D22-C22</f>
        <v>0</v>
      </c>
    </row>
    <row r="23" spans="1:5" s="475" customFormat="1" ht="16.5" customHeight="1" x14ac:dyDescent="0.45">
      <c r="A23" s="659" t="s">
        <v>190</v>
      </c>
      <c r="B23" s="652">
        <f>SUM(B19:B22)</f>
        <v>0</v>
      </c>
      <c r="C23" s="652">
        <f>SUM(C19:C22)</f>
        <v>0</v>
      </c>
      <c r="D23" s="652">
        <f>SUM(D19:D22)</f>
        <v>0</v>
      </c>
      <c r="E23" s="657">
        <f>SUM(E19:E22)</f>
        <v>0</v>
      </c>
    </row>
    <row r="24" spans="1:5" s="475" customFormat="1" ht="16.5" customHeight="1" x14ac:dyDescent="0.45">
      <c r="A24" s="644" t="s">
        <v>267</v>
      </c>
      <c r="B24" s="652"/>
      <c r="C24" s="652"/>
      <c r="D24" s="652"/>
      <c r="E24" s="658">
        <f>D24-C24</f>
        <v>0</v>
      </c>
    </row>
    <row r="25" spans="1:5" s="475" customFormat="1" ht="16.5" customHeight="1" x14ac:dyDescent="0.45">
      <c r="A25" s="644" t="s">
        <v>268</v>
      </c>
      <c r="B25" s="652"/>
      <c r="C25" s="652"/>
      <c r="D25" s="652"/>
      <c r="E25" s="658">
        <f>D25-C25</f>
        <v>0</v>
      </c>
    </row>
    <row r="26" spans="1:5" s="475" customFormat="1" ht="16.5" customHeight="1" x14ac:dyDescent="0.45">
      <c r="A26" s="644" t="s">
        <v>269</v>
      </c>
      <c r="B26" s="652"/>
      <c r="C26" s="652"/>
      <c r="D26" s="652"/>
      <c r="E26" s="658">
        <f>D26-C26</f>
        <v>0</v>
      </c>
    </row>
    <row r="27" spans="1:5" s="475" customFormat="1" ht="16.5" customHeight="1" x14ac:dyDescent="0.45">
      <c r="A27" s="659" t="s">
        <v>194</v>
      </c>
      <c r="B27" s="652">
        <f>SUM(B24:B26)</f>
        <v>0</v>
      </c>
      <c r="C27" s="652">
        <f>SUM(C24:C26)</f>
        <v>0</v>
      </c>
      <c r="D27" s="652">
        <f>SUM(D24:D26)</f>
        <v>0</v>
      </c>
      <c r="E27" s="657">
        <f>SUM(E24:E26)</f>
        <v>0</v>
      </c>
    </row>
    <row r="28" spans="1:5" s="475" customFormat="1" ht="16.5" customHeight="1" x14ac:dyDescent="0.45">
      <c r="A28" s="662" t="s">
        <v>296</v>
      </c>
      <c r="B28" s="652"/>
      <c r="C28" s="652"/>
      <c r="D28" s="652"/>
      <c r="E28" s="658">
        <f>D28-C28</f>
        <v>0</v>
      </c>
    </row>
    <row r="29" spans="1:5" s="475" customFormat="1" ht="16.5" customHeight="1" x14ac:dyDescent="0.45">
      <c r="A29" s="663" t="s">
        <v>622</v>
      </c>
      <c r="B29" s="664">
        <f>+B14+B18+B23+B27</f>
        <v>1007892.01</v>
      </c>
      <c r="C29" s="664">
        <f>+C14+C18+C23+C27</f>
        <v>1157476</v>
      </c>
      <c r="D29" s="664">
        <f>+D14+D18+D23+D27</f>
        <v>1196961</v>
      </c>
      <c r="E29" s="665">
        <f>+E14+E18+E23+E27</f>
        <v>39485</v>
      </c>
    </row>
    <row r="30" spans="1:5" s="475" customFormat="1" ht="16.5" customHeight="1" x14ac:dyDescent="0.45">
      <c r="A30" s="660"/>
      <c r="B30" s="666"/>
      <c r="C30" s="666"/>
      <c r="D30" s="666"/>
      <c r="E30" s="667"/>
    </row>
    <row r="31" spans="1:5" s="475" customFormat="1" ht="16.5" customHeight="1" x14ac:dyDescent="0.45">
      <c r="A31" s="644" t="s">
        <v>623</v>
      </c>
      <c r="B31" s="645"/>
      <c r="C31" s="645"/>
      <c r="D31" s="645"/>
      <c r="E31" s="647"/>
    </row>
    <row r="32" spans="1:5" s="475" customFormat="1" ht="16.5" customHeight="1" x14ac:dyDescent="0.45">
      <c r="A32" s="648"/>
      <c r="B32" s="649"/>
      <c r="C32" s="649"/>
      <c r="D32" s="649"/>
      <c r="E32" s="651"/>
    </row>
    <row r="33" spans="1:5" s="475" customFormat="1" ht="16.5" customHeight="1" x14ac:dyDescent="0.45">
      <c r="A33" s="644" t="s">
        <v>178</v>
      </c>
      <c r="B33" s="652"/>
      <c r="C33" s="652">
        <v>100000</v>
      </c>
      <c r="D33" s="652">
        <v>100000</v>
      </c>
      <c r="E33" s="653">
        <f>D33-C33</f>
        <v>0</v>
      </c>
    </row>
    <row r="34" spans="1:5" s="475" customFormat="1" ht="16.5" customHeight="1" x14ac:dyDescent="0.45">
      <c r="A34" s="644" t="s">
        <v>179</v>
      </c>
      <c r="B34" s="652"/>
      <c r="C34" s="652"/>
      <c r="D34" s="652"/>
      <c r="E34" s="658">
        <f>D34-C34</f>
        <v>0</v>
      </c>
    </row>
    <row r="35" spans="1:5" s="475" customFormat="1" ht="16.5" customHeight="1" x14ac:dyDescent="0.45">
      <c r="A35" s="644" t="s">
        <v>180</v>
      </c>
      <c r="B35" s="652"/>
      <c r="C35" s="652">
        <v>33000</v>
      </c>
      <c r="D35" s="652">
        <v>36000</v>
      </c>
      <c r="E35" s="658">
        <f>D35-C35</f>
        <v>3000</v>
      </c>
    </row>
    <row r="36" spans="1:5" s="475" customFormat="1" ht="16.5" customHeight="1" x14ac:dyDescent="0.45">
      <c r="A36" s="656" t="s">
        <v>619</v>
      </c>
      <c r="B36" s="652">
        <f>SUM(B33:B35)</f>
        <v>0</v>
      </c>
      <c r="C36" s="652">
        <f>SUM(C33:C35)</f>
        <v>133000</v>
      </c>
      <c r="D36" s="652">
        <f>SUM(D33:D35)</f>
        <v>136000</v>
      </c>
      <c r="E36" s="657">
        <f>SUM(E33:E35)</f>
        <v>3000</v>
      </c>
    </row>
    <row r="37" spans="1:5" s="475" customFormat="1" ht="16.5" customHeight="1" x14ac:dyDescent="0.45">
      <c r="A37" s="644" t="s">
        <v>260</v>
      </c>
      <c r="B37" s="652"/>
      <c r="C37" s="652"/>
      <c r="D37" s="652"/>
      <c r="E37" s="658">
        <f>D37-C37</f>
        <v>0</v>
      </c>
    </row>
    <row r="38" spans="1:5" s="475" customFormat="1" ht="16.5" customHeight="1" x14ac:dyDescent="0.45">
      <c r="A38" s="644" t="s">
        <v>261</v>
      </c>
      <c r="B38" s="652"/>
      <c r="C38" s="652"/>
      <c r="D38" s="652"/>
      <c r="E38" s="658">
        <f>D38-C38</f>
        <v>0</v>
      </c>
    </row>
    <row r="39" spans="1:5" s="475" customFormat="1" ht="16.5" customHeight="1" x14ac:dyDescent="0.45">
      <c r="A39" s="644" t="s">
        <v>262</v>
      </c>
      <c r="B39" s="652"/>
      <c r="C39" s="652"/>
      <c r="D39" s="652"/>
      <c r="E39" s="658">
        <f>D39-C39</f>
        <v>0</v>
      </c>
    </row>
    <row r="40" spans="1:5" s="475" customFormat="1" ht="16.5" customHeight="1" x14ac:dyDescent="0.45">
      <c r="A40" s="659" t="s">
        <v>620</v>
      </c>
      <c r="B40" s="652">
        <f>SUM(B37:B39)</f>
        <v>0</v>
      </c>
      <c r="C40" s="652">
        <f>SUM(C37:C39)</f>
        <v>0</v>
      </c>
      <c r="D40" s="652">
        <f>SUM(D37:D39)</f>
        <v>0</v>
      </c>
      <c r="E40" s="657">
        <f>SUM(E37:E39)</f>
        <v>0</v>
      </c>
    </row>
    <row r="41" spans="1:5" s="475" customFormat="1" ht="16.5" customHeight="1" x14ac:dyDescent="0.45">
      <c r="A41" s="644" t="s">
        <v>263</v>
      </c>
      <c r="B41" s="652"/>
      <c r="C41" s="652"/>
      <c r="D41" s="652"/>
      <c r="E41" s="658">
        <f>D41-C41</f>
        <v>0</v>
      </c>
    </row>
    <row r="42" spans="1:5" s="475" customFormat="1" ht="16.5" customHeight="1" x14ac:dyDescent="0.45">
      <c r="A42" s="644" t="s">
        <v>264</v>
      </c>
      <c r="B42" s="652"/>
      <c r="C42" s="652"/>
      <c r="D42" s="652"/>
      <c r="E42" s="658">
        <f>D42-C42</f>
        <v>0</v>
      </c>
    </row>
    <row r="43" spans="1:5" s="475" customFormat="1" ht="16.5" customHeight="1" x14ac:dyDescent="0.45">
      <c r="A43" s="660" t="s">
        <v>265</v>
      </c>
      <c r="B43" s="652"/>
      <c r="C43" s="652"/>
      <c r="D43" s="652"/>
      <c r="E43" s="658"/>
    </row>
    <row r="44" spans="1:5" s="475" customFormat="1" ht="16.5" customHeight="1" x14ac:dyDescent="0.45">
      <c r="A44" s="661" t="s">
        <v>621</v>
      </c>
      <c r="B44" s="652"/>
      <c r="C44" s="652"/>
      <c r="D44" s="652"/>
      <c r="E44" s="658">
        <f>D44-C44</f>
        <v>0</v>
      </c>
    </row>
    <row r="45" spans="1:5" s="475" customFormat="1" ht="16.5" customHeight="1" x14ac:dyDescent="0.45">
      <c r="A45" s="659" t="s">
        <v>190</v>
      </c>
      <c r="B45" s="652">
        <f>SUM(B41:B44)</f>
        <v>0</v>
      </c>
      <c r="C45" s="652">
        <f>SUM(C41:C44)</f>
        <v>0</v>
      </c>
      <c r="D45" s="652">
        <f>SUM(D41:D44)</f>
        <v>0</v>
      </c>
      <c r="E45" s="657">
        <f>SUM(E41:E44)</f>
        <v>0</v>
      </c>
    </row>
    <row r="46" spans="1:5" s="475" customFormat="1" ht="16.5" customHeight="1" x14ac:dyDescent="0.45">
      <c r="A46" s="644" t="s">
        <v>267</v>
      </c>
      <c r="B46" s="652"/>
      <c r="C46" s="652"/>
      <c r="D46" s="652"/>
      <c r="E46" s="658">
        <f>D46-C46</f>
        <v>0</v>
      </c>
    </row>
    <row r="47" spans="1:5" s="475" customFormat="1" ht="16.5" customHeight="1" x14ac:dyDescent="0.45">
      <c r="A47" s="644" t="s">
        <v>268</v>
      </c>
      <c r="B47" s="652"/>
      <c r="C47" s="652"/>
      <c r="D47" s="652"/>
      <c r="E47" s="658">
        <f>D47-C47</f>
        <v>0</v>
      </c>
    </row>
    <row r="48" spans="1:5" s="475" customFormat="1" ht="16.5" customHeight="1" x14ac:dyDescent="0.45">
      <c r="A48" s="644" t="s">
        <v>269</v>
      </c>
      <c r="B48" s="652"/>
      <c r="C48" s="652"/>
      <c r="D48" s="652"/>
      <c r="E48" s="658">
        <f>D48-C48</f>
        <v>0</v>
      </c>
    </row>
    <row r="49" spans="1:5" s="475" customFormat="1" ht="16.5" customHeight="1" x14ac:dyDescent="0.45">
      <c r="A49" s="659" t="s">
        <v>194</v>
      </c>
      <c r="B49" s="652">
        <f>SUM(B46:B48)</f>
        <v>0</v>
      </c>
      <c r="C49" s="652">
        <f>SUM(C46:C48)</f>
        <v>0</v>
      </c>
      <c r="D49" s="652">
        <f>SUM(D46:D48)</f>
        <v>0</v>
      </c>
      <c r="E49" s="657">
        <f>SUM(E46:E48)</f>
        <v>0</v>
      </c>
    </row>
    <row r="50" spans="1:5" s="475" customFormat="1" ht="16.5" customHeight="1" x14ac:dyDescent="0.45">
      <c r="A50" s="662" t="s">
        <v>296</v>
      </c>
      <c r="B50" s="652"/>
      <c r="C50" s="652"/>
      <c r="D50" s="652"/>
      <c r="E50" s="658">
        <f>D50-C50</f>
        <v>0</v>
      </c>
    </row>
    <row r="51" spans="1:5" s="475" customFormat="1" ht="16.5" customHeight="1" x14ac:dyDescent="0.45">
      <c r="A51" s="663" t="s">
        <v>622</v>
      </c>
      <c r="B51" s="664">
        <f>+B36+B40+B45+B49</f>
        <v>0</v>
      </c>
      <c r="C51" s="664">
        <f>+C36+C40+C45+C49</f>
        <v>133000</v>
      </c>
      <c r="D51" s="664">
        <f>+D36+D40+D45+D49</f>
        <v>136000</v>
      </c>
      <c r="E51" s="665">
        <f>+E36+E40+E45+E49</f>
        <v>3000</v>
      </c>
    </row>
    <row r="52" spans="1:5" s="624" customFormat="1" ht="16.5" customHeight="1" x14ac:dyDescent="0.55000000000000004">
      <c r="A52" s="668"/>
      <c r="B52" s="669"/>
      <c r="C52" s="669"/>
      <c r="D52" s="669"/>
      <c r="E52" s="670"/>
    </row>
    <row r="53" spans="1:5" s="475" customFormat="1" ht="16.5" customHeight="1" x14ac:dyDescent="0.45">
      <c r="A53" s="644" t="s">
        <v>624</v>
      </c>
      <c r="B53" s="645"/>
      <c r="C53" s="645"/>
      <c r="D53" s="645"/>
      <c r="E53" s="647"/>
    </row>
    <row r="54" spans="1:5" s="475" customFormat="1" ht="16.5" customHeight="1" x14ac:dyDescent="0.45">
      <c r="A54" s="648"/>
      <c r="B54" s="649"/>
      <c r="C54" s="649"/>
      <c r="D54" s="649"/>
      <c r="E54" s="651"/>
    </row>
    <row r="55" spans="1:5" s="475" customFormat="1" ht="16.5" customHeight="1" x14ac:dyDescent="0.45">
      <c r="A55" s="644" t="s">
        <v>178</v>
      </c>
      <c r="B55" s="652">
        <v>616761.01</v>
      </c>
      <c r="C55" s="652">
        <v>618467</v>
      </c>
      <c r="D55" s="652">
        <v>617282</v>
      </c>
      <c r="E55" s="653">
        <f t="shared" ref="E55:E61" si="0">D55-C55</f>
        <v>-1185</v>
      </c>
    </row>
    <row r="56" spans="1:5" s="475" customFormat="1" ht="16.5" customHeight="1" x14ac:dyDescent="0.45">
      <c r="A56" s="644" t="s">
        <v>179</v>
      </c>
      <c r="B56" s="652"/>
      <c r="C56" s="652"/>
      <c r="D56" s="652"/>
      <c r="E56" s="658">
        <f t="shared" si="0"/>
        <v>0</v>
      </c>
    </row>
    <row r="57" spans="1:5" s="475" customFormat="1" ht="16.5" customHeight="1" x14ac:dyDescent="0.45">
      <c r="A57" s="644" t="s">
        <v>180</v>
      </c>
      <c r="B57" s="652">
        <v>205498.06</v>
      </c>
      <c r="C57" s="652">
        <v>204094</v>
      </c>
      <c r="D57" s="652">
        <v>222221</v>
      </c>
      <c r="E57" s="658">
        <f t="shared" si="0"/>
        <v>18127</v>
      </c>
    </row>
    <row r="58" spans="1:5" s="475" customFormat="1" ht="16.5" customHeight="1" x14ac:dyDescent="0.45">
      <c r="A58" s="656" t="s">
        <v>619</v>
      </c>
      <c r="B58" s="652">
        <f>SUM(B55:B57)</f>
        <v>822259.07000000007</v>
      </c>
      <c r="C58" s="652">
        <f>SUM(C55:C57)</f>
        <v>822561</v>
      </c>
      <c r="D58" s="652">
        <f>SUM(D55:D57)</f>
        <v>839503</v>
      </c>
      <c r="E58" s="657">
        <f>SUM(E55:E57)</f>
        <v>16942</v>
      </c>
    </row>
    <row r="59" spans="1:5" s="475" customFormat="1" ht="16.5" customHeight="1" x14ac:dyDescent="0.45">
      <c r="A59" s="644" t="s">
        <v>260</v>
      </c>
      <c r="B59" s="652"/>
      <c r="C59" s="652"/>
      <c r="D59" s="652"/>
      <c r="E59" s="658">
        <f t="shared" si="0"/>
        <v>0</v>
      </c>
    </row>
    <row r="60" spans="1:5" s="475" customFormat="1" ht="16.5" customHeight="1" x14ac:dyDescent="0.45">
      <c r="A60" s="644" t="s">
        <v>261</v>
      </c>
      <c r="B60" s="652">
        <v>75</v>
      </c>
      <c r="C60" s="652">
        <v>1100</v>
      </c>
      <c r="D60" s="652">
        <v>1100</v>
      </c>
      <c r="E60" s="658">
        <f t="shared" si="0"/>
        <v>0</v>
      </c>
    </row>
    <row r="61" spans="1:5" s="475" customFormat="1" ht="16.5" customHeight="1" x14ac:dyDescent="0.45">
      <c r="A61" s="644" t="s">
        <v>262</v>
      </c>
      <c r="B61" s="652">
        <v>987.52</v>
      </c>
      <c r="C61" s="652">
        <v>1422</v>
      </c>
      <c r="D61" s="652">
        <v>922</v>
      </c>
      <c r="E61" s="658">
        <f t="shared" si="0"/>
        <v>-500</v>
      </c>
    </row>
    <row r="62" spans="1:5" s="475" customFormat="1" ht="16.5" customHeight="1" x14ac:dyDescent="0.45">
      <c r="A62" s="659" t="s">
        <v>620</v>
      </c>
      <c r="B62" s="652">
        <f>SUM(B59:B61)</f>
        <v>1062.52</v>
      </c>
      <c r="C62" s="652">
        <f>SUM(C59:C61)</f>
        <v>2522</v>
      </c>
      <c r="D62" s="652">
        <f>SUM(D59:D61)</f>
        <v>2022</v>
      </c>
      <c r="E62" s="657">
        <f>SUM(E59:E61)</f>
        <v>-500</v>
      </c>
    </row>
    <row r="63" spans="1:5" s="475" customFormat="1" ht="16.5" customHeight="1" x14ac:dyDescent="0.45">
      <c r="A63" s="644" t="s">
        <v>263</v>
      </c>
      <c r="B63" s="652"/>
      <c r="C63" s="652"/>
      <c r="D63" s="652"/>
      <c r="E63" s="658">
        <f>D63-C63</f>
        <v>0</v>
      </c>
    </row>
    <row r="64" spans="1:5" s="475" customFormat="1" ht="16.5" customHeight="1" x14ac:dyDescent="0.45">
      <c r="A64" s="644" t="s">
        <v>264</v>
      </c>
      <c r="B64" s="652"/>
      <c r="C64" s="652"/>
      <c r="D64" s="652"/>
      <c r="E64" s="658">
        <f>D64-C64</f>
        <v>0</v>
      </c>
    </row>
    <row r="65" spans="1:5" s="475" customFormat="1" ht="16.5" customHeight="1" x14ac:dyDescent="0.45">
      <c r="A65" s="660" t="s">
        <v>265</v>
      </c>
      <c r="B65" s="652"/>
      <c r="C65" s="652"/>
      <c r="D65" s="652"/>
      <c r="E65" s="658"/>
    </row>
    <row r="66" spans="1:5" s="475" customFormat="1" ht="16.5" customHeight="1" x14ac:dyDescent="0.45">
      <c r="A66" s="661" t="s">
        <v>621</v>
      </c>
      <c r="B66" s="652"/>
      <c r="C66" s="652"/>
      <c r="D66" s="652"/>
      <c r="E66" s="658">
        <f>D66-C66</f>
        <v>0</v>
      </c>
    </row>
    <row r="67" spans="1:5" s="475" customFormat="1" ht="16.5" customHeight="1" x14ac:dyDescent="0.45">
      <c r="A67" s="659" t="s">
        <v>190</v>
      </c>
      <c r="B67" s="652">
        <f>SUM(B63:B66)</f>
        <v>0</v>
      </c>
      <c r="C67" s="652">
        <f>SUM(C63:C66)</f>
        <v>0</v>
      </c>
      <c r="D67" s="652">
        <f>SUM(D63:D66)</f>
        <v>0</v>
      </c>
      <c r="E67" s="657">
        <f>SUM(E63:E66)</f>
        <v>0</v>
      </c>
    </row>
    <row r="68" spans="1:5" s="475" customFormat="1" ht="16.5" customHeight="1" x14ac:dyDescent="0.45">
      <c r="A68" s="644" t="s">
        <v>267</v>
      </c>
      <c r="B68" s="652"/>
      <c r="C68" s="652"/>
      <c r="D68" s="652"/>
      <c r="E68" s="658">
        <f>D68-C68</f>
        <v>0</v>
      </c>
    </row>
    <row r="69" spans="1:5" s="475" customFormat="1" ht="16.5" customHeight="1" x14ac:dyDescent="0.45">
      <c r="A69" s="644" t="s">
        <v>268</v>
      </c>
      <c r="B69" s="652"/>
      <c r="C69" s="652"/>
      <c r="D69" s="652"/>
      <c r="E69" s="658">
        <f>D69-C69</f>
        <v>0</v>
      </c>
    </row>
    <row r="70" spans="1:5" s="475" customFormat="1" ht="16.5" customHeight="1" x14ac:dyDescent="0.45">
      <c r="A70" s="644" t="s">
        <v>269</v>
      </c>
      <c r="B70" s="652"/>
      <c r="C70" s="652"/>
      <c r="D70" s="652"/>
      <c r="E70" s="658">
        <f>D70-C70</f>
        <v>0</v>
      </c>
    </row>
    <row r="71" spans="1:5" s="475" customFormat="1" ht="16.5" customHeight="1" x14ac:dyDescent="0.45">
      <c r="A71" s="659" t="s">
        <v>194</v>
      </c>
      <c r="B71" s="652">
        <f>SUM(B68:B70)</f>
        <v>0</v>
      </c>
      <c r="C71" s="652">
        <f>SUM(C68:C70)</f>
        <v>0</v>
      </c>
      <c r="D71" s="652">
        <f>SUM(D68:D70)</f>
        <v>0</v>
      </c>
      <c r="E71" s="657">
        <f>SUM(E68:E70)</f>
        <v>0</v>
      </c>
    </row>
    <row r="72" spans="1:5" s="475" customFormat="1" ht="16.5" customHeight="1" x14ac:dyDescent="0.45">
      <c r="A72" s="662" t="s">
        <v>296</v>
      </c>
      <c r="B72" s="652"/>
      <c r="C72" s="652"/>
      <c r="D72" s="652"/>
      <c r="E72" s="658">
        <f>D72-C72</f>
        <v>0</v>
      </c>
    </row>
    <row r="73" spans="1:5" s="475" customFormat="1" ht="16.5" customHeight="1" x14ac:dyDescent="0.45">
      <c r="A73" s="663" t="s">
        <v>622</v>
      </c>
      <c r="B73" s="664">
        <f>+B58+B62+B67+B71</f>
        <v>823321.59000000008</v>
      </c>
      <c r="C73" s="664">
        <f>+C58+C62+C67+C71</f>
        <v>825083</v>
      </c>
      <c r="D73" s="664">
        <f>+D58+D62+D67+D71</f>
        <v>841525</v>
      </c>
      <c r="E73" s="665">
        <f>+E58+E62+E67+E71</f>
        <v>16442</v>
      </c>
    </row>
    <row r="74" spans="1:5" s="475" customFormat="1" ht="16.5" customHeight="1" x14ac:dyDescent="0.45">
      <c r="A74" s="660"/>
      <c r="B74" s="671"/>
      <c r="C74" s="671"/>
      <c r="D74" s="671"/>
      <c r="E74" s="670"/>
    </row>
    <row r="75" spans="1:5" s="475" customFormat="1" ht="16.5" customHeight="1" x14ac:dyDescent="0.45">
      <c r="A75" s="644" t="s">
        <v>625</v>
      </c>
      <c r="B75" s="645"/>
      <c r="C75" s="645"/>
      <c r="D75" s="645"/>
      <c r="E75" s="647"/>
    </row>
    <row r="76" spans="1:5" s="475" customFormat="1" ht="16.5" customHeight="1" x14ac:dyDescent="0.45">
      <c r="A76" s="648"/>
      <c r="B76" s="649"/>
      <c r="C76" s="649"/>
      <c r="D76" s="649"/>
      <c r="E76" s="651"/>
    </row>
    <row r="77" spans="1:5" s="475" customFormat="1" ht="16.5" customHeight="1" x14ac:dyDescent="0.45">
      <c r="A77" s="644" t="s">
        <v>178</v>
      </c>
      <c r="B77" s="652">
        <v>513197.33</v>
      </c>
      <c r="C77" s="652">
        <v>471346</v>
      </c>
      <c r="D77" s="652">
        <v>450362</v>
      </c>
      <c r="E77" s="653">
        <f t="shared" ref="E77:E83" si="1">D77-C77</f>
        <v>-20984</v>
      </c>
    </row>
    <row r="78" spans="1:5" s="475" customFormat="1" ht="16.5" customHeight="1" x14ac:dyDescent="0.45">
      <c r="A78" s="644" t="s">
        <v>179</v>
      </c>
      <c r="B78" s="652"/>
      <c r="C78" s="652"/>
      <c r="D78" s="652"/>
      <c r="E78" s="658">
        <f t="shared" si="1"/>
        <v>0</v>
      </c>
    </row>
    <row r="79" spans="1:5" s="475" customFormat="1" ht="16.5" customHeight="1" x14ac:dyDescent="0.45">
      <c r="A79" s="644" t="s">
        <v>180</v>
      </c>
      <c r="B79" s="652">
        <v>177437.02</v>
      </c>
      <c r="C79" s="652">
        <v>155544</v>
      </c>
      <c r="D79" s="652">
        <v>162128</v>
      </c>
      <c r="E79" s="658">
        <f t="shared" si="1"/>
        <v>6584</v>
      </c>
    </row>
    <row r="80" spans="1:5" s="475" customFormat="1" ht="16.5" customHeight="1" x14ac:dyDescent="0.45">
      <c r="A80" s="656" t="s">
        <v>619</v>
      </c>
      <c r="B80" s="652">
        <f>SUM(B77:B79)</f>
        <v>690634.35</v>
      </c>
      <c r="C80" s="652">
        <f>SUM(C77:C79)</f>
        <v>626890</v>
      </c>
      <c r="D80" s="652">
        <f>SUM(D77:D79)</f>
        <v>612490</v>
      </c>
      <c r="E80" s="657">
        <f>SUM(E77:E79)</f>
        <v>-14400</v>
      </c>
    </row>
    <row r="81" spans="1:5" s="475" customFormat="1" ht="16.5" customHeight="1" x14ac:dyDescent="0.45">
      <c r="A81" s="644" t="s">
        <v>260</v>
      </c>
      <c r="B81" s="652"/>
      <c r="C81" s="652"/>
      <c r="D81" s="652"/>
      <c r="E81" s="658">
        <f t="shared" si="1"/>
        <v>0</v>
      </c>
    </row>
    <row r="82" spans="1:5" s="475" customFormat="1" ht="16.5" customHeight="1" x14ac:dyDescent="0.45">
      <c r="A82" s="644" t="s">
        <v>261</v>
      </c>
      <c r="B82" s="652">
        <v>75</v>
      </c>
      <c r="C82" s="652">
        <v>882</v>
      </c>
      <c r="D82" s="652">
        <v>882</v>
      </c>
      <c r="E82" s="658">
        <f t="shared" si="1"/>
        <v>0</v>
      </c>
    </row>
    <row r="83" spans="1:5" s="475" customFormat="1" ht="16.5" customHeight="1" x14ac:dyDescent="0.45">
      <c r="A83" s="644" t="s">
        <v>262</v>
      </c>
      <c r="B83" s="652">
        <v>-3.42</v>
      </c>
      <c r="C83" s="652">
        <f>650-650</f>
        <v>0</v>
      </c>
      <c r="D83" s="652"/>
      <c r="E83" s="658">
        <f t="shared" si="1"/>
        <v>0</v>
      </c>
    </row>
    <row r="84" spans="1:5" s="475" customFormat="1" ht="16.5" customHeight="1" x14ac:dyDescent="0.45">
      <c r="A84" s="659" t="s">
        <v>620</v>
      </c>
      <c r="B84" s="652">
        <f>SUM(B81:B83)</f>
        <v>71.58</v>
      </c>
      <c r="C84" s="652">
        <f>SUM(C81:C83)</f>
        <v>882</v>
      </c>
      <c r="D84" s="652">
        <f>SUM(D81:D83)</f>
        <v>882</v>
      </c>
      <c r="E84" s="657">
        <f>SUM(E81:E83)</f>
        <v>0</v>
      </c>
    </row>
    <row r="85" spans="1:5" s="475" customFormat="1" ht="16.5" customHeight="1" x14ac:dyDescent="0.45">
      <c r="A85" s="644" t="s">
        <v>263</v>
      </c>
      <c r="B85" s="652"/>
      <c r="C85" s="652"/>
      <c r="D85" s="652"/>
      <c r="E85" s="658">
        <f>D85-C85</f>
        <v>0</v>
      </c>
    </row>
    <row r="86" spans="1:5" s="475" customFormat="1" ht="16.5" customHeight="1" x14ac:dyDescent="0.45">
      <c r="A86" s="644" t="s">
        <v>264</v>
      </c>
      <c r="B86" s="652"/>
      <c r="C86" s="652"/>
      <c r="D86" s="652"/>
      <c r="E86" s="658">
        <f>D86-C86</f>
        <v>0</v>
      </c>
    </row>
    <row r="87" spans="1:5" s="475" customFormat="1" ht="16.5" customHeight="1" x14ac:dyDescent="0.45">
      <c r="A87" s="660" t="s">
        <v>265</v>
      </c>
      <c r="B87" s="652"/>
      <c r="C87" s="652"/>
      <c r="D87" s="652"/>
      <c r="E87" s="658"/>
    </row>
    <row r="88" spans="1:5" s="475" customFormat="1" ht="16.5" customHeight="1" x14ac:dyDescent="0.45">
      <c r="A88" s="661" t="s">
        <v>621</v>
      </c>
      <c r="B88" s="652"/>
      <c r="C88" s="652"/>
      <c r="D88" s="652"/>
      <c r="E88" s="658">
        <f>D88-C88</f>
        <v>0</v>
      </c>
    </row>
    <row r="89" spans="1:5" s="475" customFormat="1" ht="16.5" customHeight="1" x14ac:dyDescent="0.45">
      <c r="A89" s="659" t="s">
        <v>190</v>
      </c>
      <c r="B89" s="652">
        <f>SUM(B85:B88)</f>
        <v>0</v>
      </c>
      <c r="C89" s="652">
        <f>SUM(C85:C88)</f>
        <v>0</v>
      </c>
      <c r="D89" s="652">
        <f>SUM(D85:D88)</f>
        <v>0</v>
      </c>
      <c r="E89" s="657">
        <f>SUM(E85:E88)</f>
        <v>0</v>
      </c>
    </row>
    <row r="90" spans="1:5" s="475" customFormat="1" ht="16.5" customHeight="1" x14ac:dyDescent="0.45">
      <c r="A90" s="644" t="s">
        <v>267</v>
      </c>
      <c r="B90" s="652"/>
      <c r="C90" s="652"/>
      <c r="D90" s="652"/>
      <c r="E90" s="658">
        <f>D90-C90</f>
        <v>0</v>
      </c>
    </row>
    <row r="91" spans="1:5" s="475" customFormat="1" ht="16.5" customHeight="1" x14ac:dyDescent="0.45">
      <c r="A91" s="644" t="s">
        <v>268</v>
      </c>
      <c r="B91" s="652"/>
      <c r="C91" s="652"/>
      <c r="D91" s="652"/>
      <c r="E91" s="658">
        <f>D91-C91</f>
        <v>0</v>
      </c>
    </row>
    <row r="92" spans="1:5" s="475" customFormat="1" ht="16.5" customHeight="1" x14ac:dyDescent="0.45">
      <c r="A92" s="644" t="s">
        <v>269</v>
      </c>
      <c r="B92" s="652"/>
      <c r="C92" s="652"/>
      <c r="D92" s="652"/>
      <c r="E92" s="658">
        <f>D92-C92</f>
        <v>0</v>
      </c>
    </row>
    <row r="93" spans="1:5" s="475" customFormat="1" ht="16.5" customHeight="1" x14ac:dyDescent="0.45">
      <c r="A93" s="659" t="s">
        <v>194</v>
      </c>
      <c r="B93" s="652">
        <f>SUM(B90:B92)</f>
        <v>0</v>
      </c>
      <c r="C93" s="652">
        <f>SUM(C90:C92)</f>
        <v>0</v>
      </c>
      <c r="D93" s="652">
        <f>SUM(D90:D92)</f>
        <v>0</v>
      </c>
      <c r="E93" s="657">
        <f>SUM(E90:E92)</f>
        <v>0</v>
      </c>
    </row>
    <row r="94" spans="1:5" s="475" customFormat="1" ht="16.5" customHeight="1" x14ac:dyDescent="0.45">
      <c r="A94" s="662" t="s">
        <v>296</v>
      </c>
      <c r="B94" s="652"/>
      <c r="C94" s="652"/>
      <c r="D94" s="652"/>
      <c r="E94" s="658">
        <f>D94-C94</f>
        <v>0</v>
      </c>
    </row>
    <row r="95" spans="1:5" s="475" customFormat="1" ht="16.5" customHeight="1" x14ac:dyDescent="0.45">
      <c r="A95" s="663" t="s">
        <v>622</v>
      </c>
      <c r="B95" s="664">
        <f>+B80+B84+B89+B93</f>
        <v>690705.92999999993</v>
      </c>
      <c r="C95" s="664">
        <f>+C80+C84+C89+C93</f>
        <v>627772</v>
      </c>
      <c r="D95" s="664">
        <f>+D80+D84+D89+D93</f>
        <v>613372</v>
      </c>
      <c r="E95" s="665">
        <f>+E80+E84+E89+E93</f>
        <v>-14400</v>
      </c>
    </row>
    <row r="96" spans="1:5" s="475" customFormat="1" ht="16.5" customHeight="1" x14ac:dyDescent="0.45">
      <c r="A96" s="660"/>
      <c r="B96" s="671"/>
      <c r="C96" s="671"/>
      <c r="D96" s="671"/>
      <c r="E96" s="670"/>
    </row>
    <row r="97" spans="1:5" s="475" customFormat="1" ht="16.5" customHeight="1" x14ac:dyDescent="0.45">
      <c r="A97" s="644" t="s">
        <v>626</v>
      </c>
      <c r="B97" s="645"/>
      <c r="C97" s="645"/>
      <c r="D97" s="645"/>
      <c r="E97" s="647"/>
    </row>
    <row r="98" spans="1:5" s="475" customFormat="1" ht="16.5" customHeight="1" x14ac:dyDescent="0.45">
      <c r="A98" s="648"/>
      <c r="B98" s="649"/>
      <c r="C98" s="649"/>
      <c r="D98" s="649"/>
      <c r="E98" s="651"/>
    </row>
    <row r="99" spans="1:5" s="475" customFormat="1" ht="16.5" customHeight="1" x14ac:dyDescent="0.45">
      <c r="A99" s="644" t="s">
        <v>178</v>
      </c>
      <c r="B99" s="652">
        <v>854006.64</v>
      </c>
      <c r="C99" s="652">
        <v>818477</v>
      </c>
      <c r="D99" s="652">
        <v>802246</v>
      </c>
      <c r="E99" s="653">
        <f t="shared" ref="E99:E105" si="2">D99-C99</f>
        <v>-16231</v>
      </c>
    </row>
    <row r="100" spans="1:5" s="475" customFormat="1" ht="16.5" customHeight="1" x14ac:dyDescent="0.45">
      <c r="A100" s="644" t="s">
        <v>179</v>
      </c>
      <c r="B100" s="652"/>
      <c r="C100" s="652">
        <v>6000</v>
      </c>
      <c r="D100" s="652">
        <v>6000</v>
      </c>
      <c r="E100" s="658">
        <f t="shared" si="2"/>
        <v>0</v>
      </c>
    </row>
    <row r="101" spans="1:5" s="475" customFormat="1" ht="16.5" customHeight="1" x14ac:dyDescent="0.45">
      <c r="A101" s="644" t="s">
        <v>180</v>
      </c>
      <c r="B101" s="652">
        <v>275570.77</v>
      </c>
      <c r="C101" s="652">
        <v>270097</v>
      </c>
      <c r="D101" s="652">
        <v>288808</v>
      </c>
      <c r="E101" s="658">
        <f t="shared" si="2"/>
        <v>18711</v>
      </c>
    </row>
    <row r="102" spans="1:5" s="475" customFormat="1" ht="16.5" customHeight="1" x14ac:dyDescent="0.45">
      <c r="A102" s="656" t="s">
        <v>619</v>
      </c>
      <c r="B102" s="652">
        <f>SUM(B99:B101)</f>
        <v>1129577.4100000001</v>
      </c>
      <c r="C102" s="652">
        <f>SUM(C99:C101)</f>
        <v>1094574</v>
      </c>
      <c r="D102" s="652">
        <f>SUM(D99:D101)</f>
        <v>1097054</v>
      </c>
      <c r="E102" s="657">
        <f>SUM(E99:E101)</f>
        <v>2480</v>
      </c>
    </row>
    <row r="103" spans="1:5" s="475" customFormat="1" ht="16.5" customHeight="1" x14ac:dyDescent="0.45">
      <c r="A103" s="644" t="s">
        <v>260</v>
      </c>
      <c r="B103" s="652">
        <v>3489.66</v>
      </c>
      <c r="C103" s="652">
        <v>2000</v>
      </c>
      <c r="D103" s="652">
        <v>1000</v>
      </c>
      <c r="E103" s="658">
        <f t="shared" si="2"/>
        <v>-1000</v>
      </c>
    </row>
    <row r="104" spans="1:5" s="475" customFormat="1" ht="16.5" customHeight="1" x14ac:dyDescent="0.45">
      <c r="A104" s="644" t="s">
        <v>261</v>
      </c>
      <c r="B104" s="652">
        <v>87.45</v>
      </c>
      <c r="C104" s="652">
        <v>807</v>
      </c>
      <c r="D104" s="652">
        <v>807</v>
      </c>
      <c r="E104" s="658">
        <f t="shared" si="2"/>
        <v>0</v>
      </c>
    </row>
    <row r="105" spans="1:5" s="475" customFormat="1" ht="16.5" customHeight="1" x14ac:dyDescent="0.45">
      <c r="A105" s="644" t="s">
        <v>262</v>
      </c>
      <c r="B105" s="652">
        <v>1459.06</v>
      </c>
      <c r="C105" s="652">
        <v>2500</v>
      </c>
      <c r="D105" s="652">
        <v>2000</v>
      </c>
      <c r="E105" s="658">
        <f t="shared" si="2"/>
        <v>-500</v>
      </c>
    </row>
    <row r="106" spans="1:5" s="475" customFormat="1" ht="16.5" customHeight="1" x14ac:dyDescent="0.45">
      <c r="A106" s="659" t="s">
        <v>620</v>
      </c>
      <c r="B106" s="652">
        <f>SUM(B103:B105)</f>
        <v>5036.17</v>
      </c>
      <c r="C106" s="652">
        <f>SUM(C103:C105)</f>
        <v>5307</v>
      </c>
      <c r="D106" s="652">
        <f>SUM(D103:D105)</f>
        <v>3807</v>
      </c>
      <c r="E106" s="657">
        <f>SUM(E103:E105)</f>
        <v>-1500</v>
      </c>
    </row>
    <row r="107" spans="1:5" s="475" customFormat="1" ht="16.5" customHeight="1" x14ac:dyDescent="0.45">
      <c r="A107" s="644" t="s">
        <v>263</v>
      </c>
      <c r="B107" s="652"/>
      <c r="C107" s="652"/>
      <c r="D107" s="652"/>
      <c r="E107" s="658">
        <f>D107-C107</f>
        <v>0</v>
      </c>
    </row>
    <row r="108" spans="1:5" s="475" customFormat="1" ht="16.5" customHeight="1" x14ac:dyDescent="0.45">
      <c r="A108" s="644" t="s">
        <v>264</v>
      </c>
      <c r="B108" s="652"/>
      <c r="C108" s="652">
        <v>4116</v>
      </c>
      <c r="D108" s="652">
        <v>4116</v>
      </c>
      <c r="E108" s="658">
        <f>D108-C108</f>
        <v>0</v>
      </c>
    </row>
    <row r="109" spans="1:5" s="475" customFormat="1" ht="16.5" customHeight="1" x14ac:dyDescent="0.45">
      <c r="A109" s="660" t="s">
        <v>265</v>
      </c>
      <c r="B109" s="652"/>
      <c r="C109" s="652"/>
      <c r="D109" s="652"/>
      <c r="E109" s="658"/>
    </row>
    <row r="110" spans="1:5" s="475" customFormat="1" ht="16.5" customHeight="1" x14ac:dyDescent="0.45">
      <c r="A110" s="661" t="s">
        <v>621</v>
      </c>
      <c r="B110" s="652"/>
      <c r="C110" s="652"/>
      <c r="D110" s="652"/>
      <c r="E110" s="658">
        <f>D110-C110</f>
        <v>0</v>
      </c>
    </row>
    <row r="111" spans="1:5" s="475" customFormat="1" ht="16.5" customHeight="1" x14ac:dyDescent="0.45">
      <c r="A111" s="659" t="s">
        <v>190</v>
      </c>
      <c r="B111" s="652">
        <f>SUM(B107:B110)</f>
        <v>0</v>
      </c>
      <c r="C111" s="652">
        <f>SUM(C107:C110)</f>
        <v>4116</v>
      </c>
      <c r="D111" s="652">
        <f>SUM(D107:D110)</f>
        <v>4116</v>
      </c>
      <c r="E111" s="657">
        <f>SUM(E107:E110)</f>
        <v>0</v>
      </c>
    </row>
    <row r="112" spans="1:5" s="475" customFormat="1" ht="16.5" customHeight="1" x14ac:dyDescent="0.45">
      <c r="A112" s="644" t="s">
        <v>267</v>
      </c>
      <c r="B112" s="652"/>
      <c r="C112" s="652"/>
      <c r="D112" s="652"/>
      <c r="E112" s="658">
        <f>D112-C112</f>
        <v>0</v>
      </c>
    </row>
    <row r="113" spans="1:5" s="475" customFormat="1" ht="16.5" customHeight="1" x14ac:dyDescent="0.45">
      <c r="A113" s="644" t="s">
        <v>268</v>
      </c>
      <c r="B113" s="652"/>
      <c r="C113" s="652"/>
      <c r="D113" s="652"/>
      <c r="E113" s="658">
        <f>D113-C113</f>
        <v>0</v>
      </c>
    </row>
    <row r="114" spans="1:5" s="475" customFormat="1" ht="16.5" customHeight="1" x14ac:dyDescent="0.45">
      <c r="A114" s="644" t="s">
        <v>269</v>
      </c>
      <c r="B114" s="652"/>
      <c r="C114" s="652"/>
      <c r="D114" s="652"/>
      <c r="E114" s="658">
        <f>D114-C114</f>
        <v>0</v>
      </c>
    </row>
    <row r="115" spans="1:5" s="475" customFormat="1" ht="16.5" customHeight="1" x14ac:dyDescent="0.45">
      <c r="A115" s="659" t="s">
        <v>194</v>
      </c>
      <c r="B115" s="652">
        <f>SUM(B112:B114)</f>
        <v>0</v>
      </c>
      <c r="C115" s="652">
        <f>SUM(C112:C114)</f>
        <v>0</v>
      </c>
      <c r="D115" s="652">
        <f>SUM(D112:D114)</f>
        <v>0</v>
      </c>
      <c r="E115" s="657">
        <f>SUM(E112:E114)</f>
        <v>0</v>
      </c>
    </row>
    <row r="116" spans="1:5" s="475" customFormat="1" ht="16.5" customHeight="1" x14ac:dyDescent="0.45">
      <c r="A116" s="662" t="s">
        <v>296</v>
      </c>
      <c r="B116" s="652"/>
      <c r="C116" s="652"/>
      <c r="D116" s="652"/>
      <c r="E116" s="658">
        <f>D116-C116</f>
        <v>0</v>
      </c>
    </row>
    <row r="117" spans="1:5" s="475" customFormat="1" ht="16.5" customHeight="1" x14ac:dyDescent="0.45">
      <c r="A117" s="663" t="s">
        <v>622</v>
      </c>
      <c r="B117" s="664">
        <f>+B102+B106+B111+B115</f>
        <v>1134613.58</v>
      </c>
      <c r="C117" s="664">
        <f>+C102+C106+C111+C115</f>
        <v>1103997</v>
      </c>
      <c r="D117" s="664">
        <f>+D102+D106+D111+D115</f>
        <v>1104977</v>
      </c>
      <c r="E117" s="665">
        <f>+E102+E106+E111+E115</f>
        <v>980</v>
      </c>
    </row>
    <row r="118" spans="1:5" s="475" customFormat="1" ht="16.5" customHeight="1" x14ac:dyDescent="0.45">
      <c r="A118" s="660" t="s">
        <v>117</v>
      </c>
      <c r="B118" s="669"/>
      <c r="C118" s="669"/>
      <c r="D118" s="669"/>
      <c r="E118" s="672"/>
    </row>
    <row r="119" spans="1:5" s="475" customFormat="1" ht="16.5" customHeight="1" x14ac:dyDescent="0.45">
      <c r="A119" s="644" t="s">
        <v>627</v>
      </c>
      <c r="B119" s="645"/>
      <c r="C119" s="645"/>
      <c r="D119" s="645"/>
      <c r="E119" s="647"/>
    </row>
    <row r="120" spans="1:5" s="475" customFormat="1" ht="16.5" customHeight="1" x14ac:dyDescent="0.45">
      <c r="A120" s="648"/>
      <c r="B120" s="649"/>
      <c r="C120" s="649"/>
      <c r="D120" s="649"/>
      <c r="E120" s="651"/>
    </row>
    <row r="121" spans="1:5" s="475" customFormat="1" ht="16.5" customHeight="1" x14ac:dyDescent="0.45">
      <c r="A121" s="644" t="s">
        <v>178</v>
      </c>
      <c r="B121" s="652">
        <v>737875.21</v>
      </c>
      <c r="C121" s="652">
        <v>812539</v>
      </c>
      <c r="D121" s="652">
        <v>811210</v>
      </c>
      <c r="E121" s="653">
        <f>D121-C121</f>
        <v>-1329</v>
      </c>
    </row>
    <row r="122" spans="1:5" s="475" customFormat="1" ht="16.5" customHeight="1" x14ac:dyDescent="0.45">
      <c r="A122" s="644" t="s">
        <v>179</v>
      </c>
      <c r="B122" s="652"/>
      <c r="C122" s="652"/>
      <c r="D122" s="652"/>
      <c r="E122" s="658">
        <f>D122-C122</f>
        <v>0</v>
      </c>
    </row>
    <row r="123" spans="1:5" s="475" customFormat="1" ht="16.5" customHeight="1" x14ac:dyDescent="0.45">
      <c r="A123" s="644" t="s">
        <v>180</v>
      </c>
      <c r="B123" s="652">
        <v>306994.43</v>
      </c>
      <c r="C123" s="652">
        <v>268138</v>
      </c>
      <c r="D123" s="652">
        <v>292036</v>
      </c>
      <c r="E123" s="658">
        <f>D123-C123</f>
        <v>23898</v>
      </c>
    </row>
    <row r="124" spans="1:5" s="475" customFormat="1" ht="16.5" customHeight="1" x14ac:dyDescent="0.45">
      <c r="A124" s="656" t="s">
        <v>619</v>
      </c>
      <c r="B124" s="652">
        <f>SUM(B121:B123)</f>
        <v>1044869.6399999999</v>
      </c>
      <c r="C124" s="652">
        <f>SUM(C121:C123)</f>
        <v>1080677</v>
      </c>
      <c r="D124" s="652">
        <f>SUM(D121:D123)</f>
        <v>1103246</v>
      </c>
      <c r="E124" s="657">
        <f>SUM(E121:E123)</f>
        <v>22569</v>
      </c>
    </row>
    <row r="125" spans="1:5" s="475" customFormat="1" ht="16.5" customHeight="1" x14ac:dyDescent="0.45">
      <c r="A125" s="644" t="s">
        <v>260</v>
      </c>
      <c r="B125" s="652"/>
      <c r="C125" s="652"/>
      <c r="D125" s="652"/>
      <c r="E125" s="658">
        <f>D125-C125</f>
        <v>0</v>
      </c>
    </row>
    <row r="126" spans="1:5" s="475" customFormat="1" ht="16.5" customHeight="1" x14ac:dyDescent="0.45">
      <c r="A126" s="644" t="s">
        <v>261</v>
      </c>
      <c r="B126" s="652">
        <v>75</v>
      </c>
      <c r="C126" s="652">
        <v>492</v>
      </c>
      <c r="D126" s="652"/>
      <c r="E126" s="658">
        <f>D126-C126</f>
        <v>-492</v>
      </c>
    </row>
    <row r="127" spans="1:5" s="475" customFormat="1" ht="16.5" customHeight="1" x14ac:dyDescent="0.45">
      <c r="A127" s="644" t="s">
        <v>262</v>
      </c>
      <c r="B127" s="652">
        <v>375</v>
      </c>
      <c r="C127" s="652">
        <v>670</v>
      </c>
      <c r="D127" s="652"/>
      <c r="E127" s="658">
        <f>D127-C127</f>
        <v>-670</v>
      </c>
    </row>
    <row r="128" spans="1:5" s="475" customFormat="1" ht="16.5" customHeight="1" x14ac:dyDescent="0.45">
      <c r="A128" s="659" t="s">
        <v>620</v>
      </c>
      <c r="B128" s="652">
        <f>SUM(B125:B127)</f>
        <v>450</v>
      </c>
      <c r="C128" s="652">
        <f>SUM(C125:C127)</f>
        <v>1162</v>
      </c>
      <c r="D128" s="652">
        <f>SUM(D125:D127)</f>
        <v>0</v>
      </c>
      <c r="E128" s="657">
        <f>SUM(E125:E127)</f>
        <v>-1162</v>
      </c>
    </row>
    <row r="129" spans="1:5" s="475" customFormat="1" ht="16.5" customHeight="1" x14ac:dyDescent="0.45">
      <c r="A129" s="644" t="s">
        <v>263</v>
      </c>
      <c r="B129" s="652"/>
      <c r="C129" s="652"/>
      <c r="D129" s="652"/>
      <c r="E129" s="658">
        <f>D129-C129</f>
        <v>0</v>
      </c>
    </row>
    <row r="130" spans="1:5" s="475" customFormat="1" ht="16.5" customHeight="1" x14ac:dyDescent="0.45">
      <c r="A130" s="644" t="s">
        <v>264</v>
      </c>
      <c r="B130" s="652"/>
      <c r="C130" s="652"/>
      <c r="D130" s="652"/>
      <c r="E130" s="658">
        <f>D130-C130</f>
        <v>0</v>
      </c>
    </row>
    <row r="131" spans="1:5" s="475" customFormat="1" ht="16.5" customHeight="1" x14ac:dyDescent="0.45">
      <c r="A131" s="660" t="s">
        <v>265</v>
      </c>
      <c r="B131" s="652"/>
      <c r="C131" s="652"/>
      <c r="D131" s="652"/>
      <c r="E131" s="658"/>
    </row>
    <row r="132" spans="1:5" s="475" customFormat="1" ht="16.5" customHeight="1" x14ac:dyDescent="0.45">
      <c r="A132" s="661" t="s">
        <v>621</v>
      </c>
      <c r="B132" s="652"/>
      <c r="C132" s="652"/>
      <c r="D132" s="652"/>
      <c r="E132" s="658">
        <f>D132-C132</f>
        <v>0</v>
      </c>
    </row>
    <row r="133" spans="1:5" s="475" customFormat="1" ht="16.5" customHeight="1" x14ac:dyDescent="0.45">
      <c r="A133" s="659" t="s">
        <v>190</v>
      </c>
      <c r="B133" s="652">
        <f>SUM(B129:B132)</f>
        <v>0</v>
      </c>
      <c r="C133" s="652">
        <f>SUM(C129:C132)</f>
        <v>0</v>
      </c>
      <c r="D133" s="652">
        <f>SUM(D129:D132)</f>
        <v>0</v>
      </c>
      <c r="E133" s="657">
        <f>SUM(E129:E132)</f>
        <v>0</v>
      </c>
    </row>
    <row r="134" spans="1:5" s="475" customFormat="1" ht="16.5" customHeight="1" x14ac:dyDescent="0.45">
      <c r="A134" s="644" t="s">
        <v>267</v>
      </c>
      <c r="B134" s="652"/>
      <c r="C134" s="652"/>
      <c r="D134" s="652"/>
      <c r="E134" s="658">
        <f>D134-C134</f>
        <v>0</v>
      </c>
    </row>
    <row r="135" spans="1:5" s="475" customFormat="1" ht="16.5" customHeight="1" x14ac:dyDescent="0.45">
      <c r="A135" s="644" t="s">
        <v>268</v>
      </c>
      <c r="B135" s="652"/>
      <c r="C135" s="652"/>
      <c r="D135" s="652"/>
      <c r="E135" s="658">
        <f>D135-C135</f>
        <v>0</v>
      </c>
    </row>
    <row r="136" spans="1:5" s="475" customFormat="1" ht="16.5" customHeight="1" x14ac:dyDescent="0.45">
      <c r="A136" s="644" t="s">
        <v>269</v>
      </c>
      <c r="B136" s="652"/>
      <c r="C136" s="652"/>
      <c r="D136" s="652"/>
      <c r="E136" s="658">
        <f>D136-C136</f>
        <v>0</v>
      </c>
    </row>
    <row r="137" spans="1:5" s="475" customFormat="1" ht="16.5" customHeight="1" x14ac:dyDescent="0.45">
      <c r="A137" s="659" t="s">
        <v>194</v>
      </c>
      <c r="B137" s="652">
        <f>SUM(B134:B136)</f>
        <v>0</v>
      </c>
      <c r="C137" s="652">
        <f>SUM(C134:C136)</f>
        <v>0</v>
      </c>
      <c r="D137" s="652">
        <f>SUM(D134:D136)</f>
        <v>0</v>
      </c>
      <c r="E137" s="657">
        <f>SUM(E134:E136)</f>
        <v>0</v>
      </c>
    </row>
    <row r="138" spans="1:5" s="475" customFormat="1" ht="16.5" customHeight="1" x14ac:dyDescent="0.45">
      <c r="A138" s="662" t="s">
        <v>296</v>
      </c>
      <c r="B138" s="652"/>
      <c r="C138" s="652"/>
      <c r="D138" s="652"/>
      <c r="E138" s="658">
        <f>D138-C138</f>
        <v>0</v>
      </c>
    </row>
    <row r="139" spans="1:5" s="475" customFormat="1" ht="16.5" customHeight="1" x14ac:dyDescent="0.45">
      <c r="A139" s="663" t="s">
        <v>622</v>
      </c>
      <c r="B139" s="664">
        <f>+B124+B128+B133+B137</f>
        <v>1045319.6399999999</v>
      </c>
      <c r="C139" s="664">
        <f>+C124+C128+C133+C137</f>
        <v>1081839</v>
      </c>
      <c r="D139" s="664">
        <f>+D124+D128+D133+D137</f>
        <v>1103246</v>
      </c>
      <c r="E139" s="665">
        <f>+E124+E128+E133+E137</f>
        <v>21407</v>
      </c>
    </row>
    <row r="140" spans="1:5" s="475" customFormat="1" ht="16.5" customHeight="1" x14ac:dyDescent="0.45">
      <c r="A140" s="660"/>
      <c r="B140" s="666"/>
      <c r="C140" s="666"/>
      <c r="D140" s="666"/>
      <c r="E140" s="667"/>
    </row>
    <row r="141" spans="1:5" s="475" customFormat="1" ht="16.5" customHeight="1" x14ac:dyDescent="0.45">
      <c r="A141" s="644" t="s">
        <v>628</v>
      </c>
      <c r="B141" s="645"/>
      <c r="C141" s="645"/>
      <c r="D141" s="645"/>
      <c r="E141" s="647"/>
    </row>
    <row r="142" spans="1:5" s="475" customFormat="1" ht="16.5" customHeight="1" x14ac:dyDescent="0.45">
      <c r="A142" s="648"/>
      <c r="B142" s="649"/>
      <c r="C142" s="649"/>
      <c r="D142" s="649"/>
      <c r="E142" s="651"/>
    </row>
    <row r="143" spans="1:5" s="475" customFormat="1" ht="16.5" customHeight="1" x14ac:dyDescent="0.45">
      <c r="A143" s="644" t="s">
        <v>178</v>
      </c>
      <c r="B143" s="652">
        <v>255947.81</v>
      </c>
      <c r="C143" s="652">
        <v>253004</v>
      </c>
      <c r="D143" s="652">
        <v>257878</v>
      </c>
      <c r="E143" s="653">
        <f>D143-C143</f>
        <v>4874</v>
      </c>
    </row>
    <row r="144" spans="1:5" s="475" customFormat="1" ht="16.5" customHeight="1" x14ac:dyDescent="0.45">
      <c r="A144" s="644" t="s">
        <v>179</v>
      </c>
      <c r="B144" s="652"/>
      <c r="C144" s="652"/>
      <c r="D144" s="652"/>
      <c r="E144" s="658">
        <f>D144-C144</f>
        <v>0</v>
      </c>
    </row>
    <row r="145" spans="1:5" s="475" customFormat="1" ht="16.5" customHeight="1" x14ac:dyDescent="0.45">
      <c r="A145" s="644" t="s">
        <v>180</v>
      </c>
      <c r="B145" s="652">
        <v>99452.2</v>
      </c>
      <c r="C145" s="652">
        <v>83491</v>
      </c>
      <c r="D145" s="652">
        <v>92836</v>
      </c>
      <c r="E145" s="658">
        <f>D145-C145</f>
        <v>9345</v>
      </c>
    </row>
    <row r="146" spans="1:5" s="475" customFormat="1" ht="16.5" customHeight="1" x14ac:dyDescent="0.45">
      <c r="A146" s="656" t="s">
        <v>619</v>
      </c>
      <c r="B146" s="652">
        <f>SUM(B143:B145)</f>
        <v>355400.01</v>
      </c>
      <c r="C146" s="652">
        <f>SUM(C143:C145)</f>
        <v>336495</v>
      </c>
      <c r="D146" s="652">
        <f>SUM(D143:D145)</f>
        <v>350714</v>
      </c>
      <c r="E146" s="657">
        <f>SUM(E143:E145)</f>
        <v>14219</v>
      </c>
    </row>
    <row r="147" spans="1:5" s="475" customFormat="1" ht="16.5" customHeight="1" x14ac:dyDescent="0.45">
      <c r="A147" s="644" t="s">
        <v>260</v>
      </c>
      <c r="B147" s="652"/>
      <c r="C147" s="652"/>
      <c r="D147" s="652"/>
      <c r="E147" s="658">
        <f>D147-C147</f>
        <v>0</v>
      </c>
    </row>
    <row r="148" spans="1:5" s="475" customFormat="1" ht="16.5" customHeight="1" x14ac:dyDescent="0.45">
      <c r="A148" s="644" t="s">
        <v>261</v>
      </c>
      <c r="B148" s="652">
        <v>322.29000000000002</v>
      </c>
      <c r="C148" s="652">
        <f>350-200</f>
        <v>150</v>
      </c>
      <c r="D148" s="652"/>
      <c r="E148" s="658">
        <f>D148-C148</f>
        <v>-150</v>
      </c>
    </row>
    <row r="149" spans="1:5" s="475" customFormat="1" ht="16.5" customHeight="1" x14ac:dyDescent="0.45">
      <c r="A149" s="644" t="s">
        <v>262</v>
      </c>
      <c r="B149" s="652"/>
      <c r="C149" s="652">
        <f>250-200</f>
        <v>50</v>
      </c>
      <c r="D149" s="652"/>
      <c r="E149" s="658">
        <f>D149-C149</f>
        <v>-50</v>
      </c>
    </row>
    <row r="150" spans="1:5" s="475" customFormat="1" ht="16.5" customHeight="1" x14ac:dyDescent="0.45">
      <c r="A150" s="659" t="s">
        <v>620</v>
      </c>
      <c r="B150" s="652">
        <f>SUM(B147:B149)</f>
        <v>322.29000000000002</v>
      </c>
      <c r="C150" s="652">
        <f>SUM(C147:C149)</f>
        <v>200</v>
      </c>
      <c r="D150" s="652">
        <f>SUM(D147:D149)</f>
        <v>0</v>
      </c>
      <c r="E150" s="657">
        <f>SUM(E147:E149)</f>
        <v>-200</v>
      </c>
    </row>
    <row r="151" spans="1:5" s="475" customFormat="1" ht="16.5" customHeight="1" x14ac:dyDescent="0.45">
      <c r="A151" s="644" t="s">
        <v>263</v>
      </c>
      <c r="B151" s="652"/>
      <c r="C151" s="652"/>
      <c r="D151" s="652"/>
      <c r="E151" s="658">
        <f>D151-C151</f>
        <v>0</v>
      </c>
    </row>
    <row r="152" spans="1:5" s="475" customFormat="1" ht="16.5" customHeight="1" x14ac:dyDescent="0.45">
      <c r="A152" s="644" t="s">
        <v>264</v>
      </c>
      <c r="B152" s="652"/>
      <c r="C152" s="652"/>
      <c r="D152" s="652"/>
      <c r="E152" s="658">
        <f>D152-C152</f>
        <v>0</v>
      </c>
    </row>
    <row r="153" spans="1:5" s="475" customFormat="1" ht="16.5" customHeight="1" x14ac:dyDescent="0.45">
      <c r="A153" s="660" t="s">
        <v>265</v>
      </c>
      <c r="B153" s="652"/>
      <c r="C153" s="652"/>
      <c r="D153" s="652"/>
      <c r="E153" s="658"/>
    </row>
    <row r="154" spans="1:5" s="475" customFormat="1" ht="16.5" customHeight="1" x14ac:dyDescent="0.45">
      <c r="A154" s="661" t="s">
        <v>621</v>
      </c>
      <c r="B154" s="652"/>
      <c r="C154" s="652"/>
      <c r="D154" s="652"/>
      <c r="E154" s="658">
        <f>D154-C154</f>
        <v>0</v>
      </c>
    </row>
    <row r="155" spans="1:5" s="475" customFormat="1" ht="16.5" customHeight="1" x14ac:dyDescent="0.45">
      <c r="A155" s="659" t="s">
        <v>190</v>
      </c>
      <c r="B155" s="652">
        <f>SUM(B151:B154)</f>
        <v>0</v>
      </c>
      <c r="C155" s="652">
        <f>SUM(C151:C154)</f>
        <v>0</v>
      </c>
      <c r="D155" s="652">
        <f>SUM(D151:D154)</f>
        <v>0</v>
      </c>
      <c r="E155" s="657">
        <f>SUM(E151:E154)</f>
        <v>0</v>
      </c>
    </row>
    <row r="156" spans="1:5" s="475" customFormat="1" ht="16.5" customHeight="1" x14ac:dyDescent="0.45">
      <c r="A156" s="644" t="s">
        <v>267</v>
      </c>
      <c r="B156" s="652"/>
      <c r="C156" s="652"/>
      <c r="D156" s="652"/>
      <c r="E156" s="658">
        <f>D156-C156</f>
        <v>0</v>
      </c>
    </row>
    <row r="157" spans="1:5" s="475" customFormat="1" ht="16.5" customHeight="1" x14ac:dyDescent="0.45">
      <c r="A157" s="644" t="s">
        <v>268</v>
      </c>
      <c r="B157" s="652"/>
      <c r="C157" s="652"/>
      <c r="D157" s="652"/>
      <c r="E157" s="658">
        <f>D157-C157</f>
        <v>0</v>
      </c>
    </row>
    <row r="158" spans="1:5" s="475" customFormat="1" ht="16.5" customHeight="1" x14ac:dyDescent="0.45">
      <c r="A158" s="644" t="s">
        <v>269</v>
      </c>
      <c r="B158" s="652"/>
      <c r="C158" s="652"/>
      <c r="D158" s="652"/>
      <c r="E158" s="658">
        <f>D158-C158</f>
        <v>0</v>
      </c>
    </row>
    <row r="159" spans="1:5" s="475" customFormat="1" ht="16.5" customHeight="1" x14ac:dyDescent="0.45">
      <c r="A159" s="659" t="s">
        <v>194</v>
      </c>
      <c r="B159" s="652">
        <f>SUM(B156:B158)</f>
        <v>0</v>
      </c>
      <c r="C159" s="652">
        <f>SUM(C156:C158)</f>
        <v>0</v>
      </c>
      <c r="D159" s="652">
        <f>SUM(D156:D158)</f>
        <v>0</v>
      </c>
      <c r="E159" s="657">
        <f>SUM(E156:E158)</f>
        <v>0</v>
      </c>
    </row>
    <row r="160" spans="1:5" s="475" customFormat="1" ht="16.5" customHeight="1" x14ac:dyDescent="0.45">
      <c r="A160" s="662" t="s">
        <v>296</v>
      </c>
      <c r="B160" s="652"/>
      <c r="C160" s="652"/>
      <c r="D160" s="652"/>
      <c r="E160" s="658">
        <f>D160-C160</f>
        <v>0</v>
      </c>
    </row>
    <row r="161" spans="1:5" s="475" customFormat="1" ht="16.5" customHeight="1" x14ac:dyDescent="0.45">
      <c r="A161" s="663" t="s">
        <v>622</v>
      </c>
      <c r="B161" s="664">
        <f>+B146+B150+B155+B159</f>
        <v>355722.3</v>
      </c>
      <c r="C161" s="664">
        <f>+C146+C150+C155+C159</f>
        <v>336695</v>
      </c>
      <c r="D161" s="664">
        <f>+D146+D150+D155+D159</f>
        <v>350714</v>
      </c>
      <c r="E161" s="665">
        <f>+E146+E150+E155+E159</f>
        <v>14019</v>
      </c>
    </row>
    <row r="162" spans="1:5" s="475" customFormat="1" ht="16.5" customHeight="1" x14ac:dyDescent="0.45">
      <c r="A162" s="660" t="s">
        <v>117</v>
      </c>
      <c r="B162" s="669"/>
      <c r="C162" s="669"/>
      <c r="D162" s="669"/>
      <c r="E162" s="672"/>
    </row>
    <row r="163" spans="1:5" s="475" customFormat="1" ht="16.5" customHeight="1" x14ac:dyDescent="0.45">
      <c r="A163" s="644" t="s">
        <v>629</v>
      </c>
      <c r="B163" s="645"/>
      <c r="C163" s="645"/>
      <c r="D163" s="645"/>
      <c r="E163" s="647"/>
    </row>
    <row r="164" spans="1:5" s="475" customFormat="1" ht="16.5" customHeight="1" x14ac:dyDescent="0.45">
      <c r="A164" s="648"/>
      <c r="B164" s="649"/>
      <c r="C164" s="649"/>
      <c r="D164" s="649"/>
      <c r="E164" s="651"/>
    </row>
    <row r="165" spans="1:5" s="475" customFormat="1" ht="16.5" customHeight="1" x14ac:dyDescent="0.45">
      <c r="A165" s="644" t="s">
        <v>178</v>
      </c>
      <c r="B165" s="652">
        <v>399374.34399999998</v>
      </c>
      <c r="C165" s="652">
        <v>456538</v>
      </c>
      <c r="D165" s="652">
        <v>435211</v>
      </c>
      <c r="E165" s="653">
        <f t="shared" ref="E165:E171" si="3">D165-C165</f>
        <v>-21327</v>
      </c>
    </row>
    <row r="166" spans="1:5" s="475" customFormat="1" ht="16.5" customHeight="1" x14ac:dyDescent="0.45">
      <c r="A166" s="644" t="s">
        <v>179</v>
      </c>
      <c r="B166" s="652"/>
      <c r="C166" s="652"/>
      <c r="D166" s="652"/>
      <c r="E166" s="658">
        <f t="shared" si="3"/>
        <v>0</v>
      </c>
    </row>
    <row r="167" spans="1:5" s="475" customFormat="1" ht="16.5" customHeight="1" x14ac:dyDescent="0.45">
      <c r="A167" s="644" t="s">
        <v>180</v>
      </c>
      <c r="B167" s="652">
        <v>143816.68</v>
      </c>
      <c r="C167" s="652">
        <v>150658</v>
      </c>
      <c r="D167" s="652">
        <v>156676</v>
      </c>
      <c r="E167" s="658">
        <f t="shared" si="3"/>
        <v>6018</v>
      </c>
    </row>
    <row r="168" spans="1:5" s="475" customFormat="1" ht="16.5" customHeight="1" x14ac:dyDescent="0.45">
      <c r="A168" s="656" t="s">
        <v>619</v>
      </c>
      <c r="B168" s="652">
        <f>SUM(B165:B167)</f>
        <v>543191.02399999998</v>
      </c>
      <c r="C168" s="652">
        <f>SUM(C165:C167)</f>
        <v>607196</v>
      </c>
      <c r="D168" s="652">
        <f>SUM(D165:D167)</f>
        <v>591887</v>
      </c>
      <c r="E168" s="657">
        <f>SUM(E165:E167)</f>
        <v>-15309</v>
      </c>
    </row>
    <row r="169" spans="1:5" s="475" customFormat="1" ht="16.5" customHeight="1" x14ac:dyDescent="0.45">
      <c r="A169" s="644" t="s">
        <v>260</v>
      </c>
      <c r="B169" s="652">
        <v>2751.03</v>
      </c>
      <c r="C169" s="652"/>
      <c r="D169" s="652"/>
      <c r="E169" s="658">
        <f t="shared" si="3"/>
        <v>0</v>
      </c>
    </row>
    <row r="170" spans="1:5" s="475" customFormat="1" ht="16.5" customHeight="1" x14ac:dyDescent="0.45">
      <c r="A170" s="644" t="s">
        <v>261</v>
      </c>
      <c r="B170" s="652">
        <v>775</v>
      </c>
      <c r="C170" s="652"/>
      <c r="D170" s="652"/>
      <c r="E170" s="658">
        <f t="shared" si="3"/>
        <v>0</v>
      </c>
    </row>
    <row r="171" spans="1:5" s="475" customFormat="1" ht="16.5" customHeight="1" x14ac:dyDescent="0.45">
      <c r="A171" s="644" t="s">
        <v>262</v>
      </c>
      <c r="B171" s="652"/>
      <c r="C171" s="652"/>
      <c r="D171" s="652"/>
      <c r="E171" s="658">
        <f t="shared" si="3"/>
        <v>0</v>
      </c>
    </row>
    <row r="172" spans="1:5" s="475" customFormat="1" ht="16.5" customHeight="1" x14ac:dyDescent="0.45">
      <c r="A172" s="659" t="s">
        <v>620</v>
      </c>
      <c r="B172" s="652">
        <f>SUM(B169:B171)</f>
        <v>3526.03</v>
      </c>
      <c r="C172" s="652">
        <f>SUM(C169:C171)</f>
        <v>0</v>
      </c>
      <c r="D172" s="652">
        <f>SUM(D169:D171)</f>
        <v>0</v>
      </c>
      <c r="E172" s="657">
        <f>SUM(E169:E171)</f>
        <v>0</v>
      </c>
    </row>
    <row r="173" spans="1:5" s="475" customFormat="1" ht="16.5" customHeight="1" x14ac:dyDescent="0.45">
      <c r="A173" s="644" t="s">
        <v>263</v>
      </c>
      <c r="B173" s="652"/>
      <c r="C173" s="652"/>
      <c r="D173" s="652"/>
      <c r="E173" s="658">
        <f>D173-C173</f>
        <v>0</v>
      </c>
    </row>
    <row r="174" spans="1:5" s="475" customFormat="1" ht="16.5" customHeight="1" x14ac:dyDescent="0.45">
      <c r="A174" s="644" t="s">
        <v>264</v>
      </c>
      <c r="B174" s="652"/>
      <c r="C174" s="652">
        <v>7923</v>
      </c>
      <c r="D174" s="652"/>
      <c r="E174" s="658">
        <f>D174-C174</f>
        <v>-7923</v>
      </c>
    </row>
    <row r="175" spans="1:5" s="475" customFormat="1" ht="16.5" customHeight="1" x14ac:dyDescent="0.45">
      <c r="A175" s="660" t="s">
        <v>265</v>
      </c>
      <c r="B175" s="652"/>
      <c r="C175" s="652"/>
      <c r="D175" s="652"/>
      <c r="E175" s="658"/>
    </row>
    <row r="176" spans="1:5" s="475" customFormat="1" ht="16.5" customHeight="1" x14ac:dyDescent="0.45">
      <c r="A176" s="661" t="s">
        <v>621</v>
      </c>
      <c r="B176" s="652"/>
      <c r="C176" s="652"/>
      <c r="D176" s="652"/>
      <c r="E176" s="658">
        <f>D176-C176</f>
        <v>0</v>
      </c>
    </row>
    <row r="177" spans="1:5" s="475" customFormat="1" ht="16.5" customHeight="1" x14ac:dyDescent="0.45">
      <c r="A177" s="659" t="s">
        <v>190</v>
      </c>
      <c r="B177" s="652">
        <f>SUM(B173:B176)</f>
        <v>0</v>
      </c>
      <c r="C177" s="652">
        <f>SUM(C173:C176)</f>
        <v>7923</v>
      </c>
      <c r="D177" s="652">
        <f>SUM(D173:D176)</f>
        <v>0</v>
      </c>
      <c r="E177" s="657">
        <f>SUM(E173:E176)</f>
        <v>-7923</v>
      </c>
    </row>
    <row r="178" spans="1:5" s="475" customFormat="1" ht="16.5" customHeight="1" x14ac:dyDescent="0.45">
      <c r="A178" s="644" t="s">
        <v>267</v>
      </c>
      <c r="B178" s="652"/>
      <c r="C178" s="652"/>
      <c r="D178" s="652"/>
      <c r="E178" s="658">
        <f>D178-C178</f>
        <v>0</v>
      </c>
    </row>
    <row r="179" spans="1:5" s="475" customFormat="1" ht="16.5" customHeight="1" x14ac:dyDescent="0.45">
      <c r="A179" s="644" t="s">
        <v>268</v>
      </c>
      <c r="B179" s="652"/>
      <c r="C179" s="652"/>
      <c r="D179" s="652"/>
      <c r="E179" s="658">
        <f>D179-C179</f>
        <v>0</v>
      </c>
    </row>
    <row r="180" spans="1:5" s="475" customFormat="1" ht="16.5" customHeight="1" x14ac:dyDescent="0.45">
      <c r="A180" s="644" t="s">
        <v>269</v>
      </c>
      <c r="B180" s="652"/>
      <c r="C180" s="652"/>
      <c r="D180" s="652"/>
      <c r="E180" s="658">
        <f>D180-C180</f>
        <v>0</v>
      </c>
    </row>
    <row r="181" spans="1:5" s="475" customFormat="1" ht="16.5" customHeight="1" x14ac:dyDescent="0.45">
      <c r="A181" s="659" t="s">
        <v>194</v>
      </c>
      <c r="B181" s="652">
        <f>SUM(B178:B180)</f>
        <v>0</v>
      </c>
      <c r="C181" s="652">
        <f>SUM(C178:C180)</f>
        <v>0</v>
      </c>
      <c r="D181" s="652">
        <f>SUM(D178:D180)</f>
        <v>0</v>
      </c>
      <c r="E181" s="657">
        <f>SUM(E178:E180)</f>
        <v>0</v>
      </c>
    </row>
    <row r="182" spans="1:5" s="475" customFormat="1" ht="16.5" customHeight="1" x14ac:dyDescent="0.45">
      <c r="A182" s="662" t="s">
        <v>296</v>
      </c>
      <c r="B182" s="652"/>
      <c r="C182" s="652"/>
      <c r="D182" s="652"/>
      <c r="E182" s="658">
        <f>D182-C182</f>
        <v>0</v>
      </c>
    </row>
    <row r="183" spans="1:5" s="475" customFormat="1" ht="16.5" customHeight="1" x14ac:dyDescent="0.45">
      <c r="A183" s="663" t="s">
        <v>622</v>
      </c>
      <c r="B183" s="664">
        <f>+B168+B172+B177+B181</f>
        <v>546717.054</v>
      </c>
      <c r="C183" s="664">
        <f>+C168+C172+C177+C181</f>
        <v>615119</v>
      </c>
      <c r="D183" s="664">
        <f>+D168+D172+D177+D181</f>
        <v>591887</v>
      </c>
      <c r="E183" s="665">
        <f>+E168+E172+E177+E181</f>
        <v>-23232</v>
      </c>
    </row>
    <row r="184" spans="1:5" s="475" customFormat="1" ht="16.5" customHeight="1" x14ac:dyDescent="0.45">
      <c r="A184" s="660"/>
      <c r="B184" s="671"/>
      <c r="C184" s="671"/>
      <c r="D184" s="671"/>
      <c r="E184" s="670"/>
    </row>
    <row r="185" spans="1:5" s="475" customFormat="1" ht="16.5" customHeight="1" x14ac:dyDescent="0.45">
      <c r="A185" s="644" t="s">
        <v>630</v>
      </c>
      <c r="B185" s="673"/>
      <c r="C185" s="673"/>
      <c r="D185" s="673"/>
      <c r="E185" s="674"/>
    </row>
    <row r="186" spans="1:5" s="475" customFormat="1" ht="16.5" customHeight="1" x14ac:dyDescent="0.45">
      <c r="A186" s="648"/>
      <c r="B186" s="649"/>
      <c r="C186" s="649"/>
      <c r="D186" s="649"/>
      <c r="E186" s="651"/>
    </row>
    <row r="187" spans="1:5" s="475" customFormat="1" ht="16.5" customHeight="1" x14ac:dyDescent="0.45">
      <c r="A187" s="644" t="s">
        <v>178</v>
      </c>
      <c r="B187" s="652"/>
      <c r="C187" s="652">
        <f>21800-21800</f>
        <v>0</v>
      </c>
      <c r="D187" s="652"/>
      <c r="E187" s="653">
        <f t="shared" ref="E187:E193" si="4">D187-C187</f>
        <v>0</v>
      </c>
    </row>
    <row r="188" spans="1:5" s="475" customFormat="1" ht="16.5" customHeight="1" x14ac:dyDescent="0.45">
      <c r="A188" s="644" t="s">
        <v>179</v>
      </c>
      <c r="B188" s="652"/>
      <c r="C188" s="652"/>
      <c r="D188" s="652"/>
      <c r="E188" s="658">
        <f t="shared" si="4"/>
        <v>0</v>
      </c>
    </row>
    <row r="189" spans="1:5" s="475" customFormat="1" ht="16.5" customHeight="1" x14ac:dyDescent="0.45">
      <c r="A189" s="644" t="s">
        <v>180</v>
      </c>
      <c r="B189" s="652"/>
      <c r="C189" s="652">
        <f>7194-7194</f>
        <v>0</v>
      </c>
      <c r="D189" s="652"/>
      <c r="E189" s="658">
        <f t="shared" si="4"/>
        <v>0</v>
      </c>
    </row>
    <row r="190" spans="1:5" s="475" customFormat="1" ht="16.5" customHeight="1" x14ac:dyDescent="0.45">
      <c r="A190" s="656" t="s">
        <v>619</v>
      </c>
      <c r="B190" s="652">
        <f>SUM(B187:B189)</f>
        <v>0</v>
      </c>
      <c r="C190" s="652">
        <f>SUM(C187:C189)</f>
        <v>0</v>
      </c>
      <c r="D190" s="652">
        <f>SUM(D187:D189)</f>
        <v>0</v>
      </c>
      <c r="E190" s="657">
        <f>SUM(E187:E189)</f>
        <v>0</v>
      </c>
    </row>
    <row r="191" spans="1:5" s="475" customFormat="1" ht="16.5" customHeight="1" x14ac:dyDescent="0.45">
      <c r="A191" s="644" t="s">
        <v>260</v>
      </c>
      <c r="B191" s="652"/>
      <c r="C191" s="652"/>
      <c r="D191" s="652"/>
      <c r="E191" s="658">
        <f t="shared" si="4"/>
        <v>0</v>
      </c>
    </row>
    <row r="192" spans="1:5" s="475" customFormat="1" ht="16.5" customHeight="1" x14ac:dyDescent="0.45">
      <c r="A192" s="644" t="s">
        <v>261</v>
      </c>
      <c r="B192" s="652"/>
      <c r="C192" s="652">
        <v>100</v>
      </c>
      <c r="D192" s="652"/>
      <c r="E192" s="658">
        <f t="shared" si="4"/>
        <v>-100</v>
      </c>
    </row>
    <row r="193" spans="1:5" s="475" customFormat="1" ht="16.5" customHeight="1" x14ac:dyDescent="0.45">
      <c r="A193" s="644" t="s">
        <v>262</v>
      </c>
      <c r="B193" s="652"/>
      <c r="C193" s="652">
        <v>641</v>
      </c>
      <c r="D193" s="652"/>
      <c r="E193" s="658">
        <f t="shared" si="4"/>
        <v>-641</v>
      </c>
    </row>
    <row r="194" spans="1:5" s="475" customFormat="1" ht="16.5" customHeight="1" x14ac:dyDescent="0.45">
      <c r="A194" s="659" t="s">
        <v>620</v>
      </c>
      <c r="B194" s="652">
        <f>SUM(B191:B193)</f>
        <v>0</v>
      </c>
      <c r="C194" s="652">
        <f>SUM(C191:C193)</f>
        <v>741</v>
      </c>
      <c r="D194" s="652">
        <f>SUM(D191:D193)</f>
        <v>0</v>
      </c>
      <c r="E194" s="657">
        <f>SUM(E191:E193)</f>
        <v>-741</v>
      </c>
    </row>
    <row r="195" spans="1:5" s="475" customFormat="1" ht="16.5" customHeight="1" x14ac:dyDescent="0.45">
      <c r="A195" s="644" t="s">
        <v>263</v>
      </c>
      <c r="B195" s="652"/>
      <c r="C195" s="652"/>
      <c r="D195" s="652"/>
      <c r="E195" s="658">
        <f>D195-C195</f>
        <v>0</v>
      </c>
    </row>
    <row r="196" spans="1:5" s="475" customFormat="1" ht="16.5" customHeight="1" x14ac:dyDescent="0.45">
      <c r="A196" s="644" t="s">
        <v>264</v>
      </c>
      <c r="B196" s="652"/>
      <c r="C196" s="652"/>
      <c r="D196" s="652"/>
      <c r="E196" s="658">
        <f>D196-C196</f>
        <v>0</v>
      </c>
    </row>
    <row r="197" spans="1:5" s="475" customFormat="1" ht="16.5" customHeight="1" x14ac:dyDescent="0.45">
      <c r="A197" s="660" t="s">
        <v>265</v>
      </c>
      <c r="B197" s="652"/>
      <c r="C197" s="652"/>
      <c r="D197" s="652"/>
      <c r="E197" s="658"/>
    </row>
    <row r="198" spans="1:5" s="475" customFormat="1" ht="16.5" customHeight="1" x14ac:dyDescent="0.45">
      <c r="A198" s="661" t="s">
        <v>621</v>
      </c>
      <c r="B198" s="652"/>
      <c r="C198" s="652"/>
      <c r="D198" s="652"/>
      <c r="E198" s="658">
        <f>D198-C198</f>
        <v>0</v>
      </c>
    </row>
    <row r="199" spans="1:5" s="475" customFormat="1" ht="16.5" customHeight="1" x14ac:dyDescent="0.45">
      <c r="A199" s="659" t="s">
        <v>190</v>
      </c>
      <c r="B199" s="652">
        <f>SUM(B195:B198)</f>
        <v>0</v>
      </c>
      <c r="C199" s="652">
        <f>SUM(C195:C198)</f>
        <v>0</v>
      </c>
      <c r="D199" s="652">
        <f>SUM(D195:D198)</f>
        <v>0</v>
      </c>
      <c r="E199" s="657">
        <f>SUM(E195:E198)</f>
        <v>0</v>
      </c>
    </row>
    <row r="200" spans="1:5" s="475" customFormat="1" ht="16.5" customHeight="1" x14ac:dyDescent="0.45">
      <c r="A200" s="644" t="s">
        <v>267</v>
      </c>
      <c r="B200" s="652"/>
      <c r="C200" s="652"/>
      <c r="D200" s="652"/>
      <c r="E200" s="658">
        <f>D200-C200</f>
        <v>0</v>
      </c>
    </row>
    <row r="201" spans="1:5" s="475" customFormat="1" ht="16.5" customHeight="1" x14ac:dyDescent="0.45">
      <c r="A201" s="644" t="s">
        <v>268</v>
      </c>
      <c r="B201" s="652"/>
      <c r="C201" s="652"/>
      <c r="D201" s="652"/>
      <c r="E201" s="658">
        <f>D201-C201</f>
        <v>0</v>
      </c>
    </row>
    <row r="202" spans="1:5" s="475" customFormat="1" ht="16.5" customHeight="1" x14ac:dyDescent="0.45">
      <c r="A202" s="644" t="s">
        <v>269</v>
      </c>
      <c r="B202" s="652"/>
      <c r="C202" s="652"/>
      <c r="D202" s="652"/>
      <c r="E202" s="658">
        <f>D202-C202</f>
        <v>0</v>
      </c>
    </row>
    <row r="203" spans="1:5" s="475" customFormat="1" ht="16.5" customHeight="1" x14ac:dyDescent="0.45">
      <c r="A203" s="659" t="s">
        <v>194</v>
      </c>
      <c r="B203" s="652">
        <f>SUM(B200:B202)</f>
        <v>0</v>
      </c>
      <c r="C203" s="652">
        <f>SUM(C200:C202)</f>
        <v>0</v>
      </c>
      <c r="D203" s="652">
        <f>SUM(D200:D202)</f>
        <v>0</v>
      </c>
      <c r="E203" s="657">
        <f>SUM(E200:E202)</f>
        <v>0</v>
      </c>
    </row>
    <row r="204" spans="1:5" s="475" customFormat="1" ht="16.5" customHeight="1" x14ac:dyDescent="0.45">
      <c r="A204" s="662" t="s">
        <v>296</v>
      </c>
      <c r="B204" s="652"/>
      <c r="C204" s="652"/>
      <c r="D204" s="652"/>
      <c r="E204" s="658">
        <f>D204-C204</f>
        <v>0</v>
      </c>
    </row>
    <row r="205" spans="1:5" s="475" customFormat="1" ht="16.5" customHeight="1" x14ac:dyDescent="0.45">
      <c r="A205" s="663" t="s">
        <v>622</v>
      </c>
      <c r="B205" s="664">
        <f>+B190+B194+B199+B203</f>
        <v>0</v>
      </c>
      <c r="C205" s="664">
        <f>+C190+C194+C199+C203</f>
        <v>741</v>
      </c>
      <c r="D205" s="664">
        <f>+D190+D194+D199+D203</f>
        <v>0</v>
      </c>
      <c r="E205" s="665">
        <f>+E190+E194+E199+E203</f>
        <v>-741</v>
      </c>
    </row>
    <row r="206" spans="1:5" s="475" customFormat="1" ht="16.5" customHeight="1" x14ac:dyDescent="0.45">
      <c r="A206" s="660" t="s">
        <v>117</v>
      </c>
      <c r="B206" s="669"/>
      <c r="C206" s="669"/>
      <c r="D206" s="669"/>
      <c r="E206" s="672"/>
    </row>
    <row r="207" spans="1:5" s="475" customFormat="1" ht="16.5" customHeight="1" x14ac:dyDescent="0.45">
      <c r="A207" s="644" t="s">
        <v>631</v>
      </c>
      <c r="B207" s="645"/>
      <c r="C207" s="645"/>
      <c r="D207" s="645"/>
      <c r="E207" s="647"/>
    </row>
    <row r="208" spans="1:5" s="475" customFormat="1" ht="16.5" customHeight="1" x14ac:dyDescent="0.45">
      <c r="A208" s="648"/>
      <c r="B208" s="649"/>
      <c r="C208" s="649"/>
      <c r="D208" s="649"/>
      <c r="E208" s="651"/>
    </row>
    <row r="209" spans="1:5" s="475" customFormat="1" ht="16.5" customHeight="1" x14ac:dyDescent="0.45">
      <c r="A209" s="644" t="s">
        <v>178</v>
      </c>
      <c r="B209" s="652">
        <v>1011670.52</v>
      </c>
      <c r="C209" s="652">
        <v>1108334</v>
      </c>
      <c r="D209" s="652">
        <v>1104343</v>
      </c>
      <c r="E209" s="653">
        <f t="shared" ref="E209:E215" si="5">D209-C209</f>
        <v>-3991</v>
      </c>
    </row>
    <row r="210" spans="1:5" s="475" customFormat="1" ht="16.5" customHeight="1" x14ac:dyDescent="0.45">
      <c r="A210" s="644" t="s">
        <v>179</v>
      </c>
      <c r="B210" s="652"/>
      <c r="C210" s="652"/>
      <c r="D210" s="652"/>
      <c r="E210" s="658">
        <f t="shared" si="5"/>
        <v>0</v>
      </c>
    </row>
    <row r="211" spans="1:5" s="475" customFormat="1" ht="16.5" customHeight="1" x14ac:dyDescent="0.45">
      <c r="A211" s="644" t="s">
        <v>180</v>
      </c>
      <c r="B211" s="652">
        <v>358327.14</v>
      </c>
      <c r="C211" s="652">
        <v>365750</v>
      </c>
      <c r="D211" s="652">
        <v>397564</v>
      </c>
      <c r="E211" s="658">
        <f t="shared" si="5"/>
        <v>31814</v>
      </c>
    </row>
    <row r="212" spans="1:5" s="475" customFormat="1" ht="16.5" customHeight="1" x14ac:dyDescent="0.45">
      <c r="A212" s="656" t="s">
        <v>619</v>
      </c>
      <c r="B212" s="652">
        <f>SUM(B209:B211)</f>
        <v>1369997.6600000001</v>
      </c>
      <c r="C212" s="652">
        <f>SUM(C209:C211)</f>
        <v>1474084</v>
      </c>
      <c r="D212" s="652">
        <f>SUM(D209:D211)</f>
        <v>1501907</v>
      </c>
      <c r="E212" s="657">
        <f>SUM(E209:E211)</f>
        <v>27823</v>
      </c>
    </row>
    <row r="213" spans="1:5" s="475" customFormat="1" ht="16.5" customHeight="1" x14ac:dyDescent="0.45">
      <c r="A213" s="644" t="s">
        <v>260</v>
      </c>
      <c r="B213" s="652"/>
      <c r="C213" s="652"/>
      <c r="D213" s="652"/>
      <c r="E213" s="658">
        <f t="shared" si="5"/>
        <v>0</v>
      </c>
    </row>
    <row r="214" spans="1:5" s="475" customFormat="1" ht="16.5" customHeight="1" x14ac:dyDescent="0.45">
      <c r="A214" s="644" t="s">
        <v>261</v>
      </c>
      <c r="B214" s="652">
        <v>75</v>
      </c>
      <c r="C214" s="652">
        <v>619</v>
      </c>
      <c r="D214" s="652">
        <v>619</v>
      </c>
      <c r="E214" s="658">
        <f t="shared" si="5"/>
        <v>0</v>
      </c>
    </row>
    <row r="215" spans="1:5" s="475" customFormat="1" ht="16.5" customHeight="1" x14ac:dyDescent="0.45">
      <c r="A215" s="644" t="s">
        <v>262</v>
      </c>
      <c r="B215" s="652">
        <v>1448.53</v>
      </c>
      <c r="C215" s="652">
        <v>1092</v>
      </c>
      <c r="D215" s="652">
        <v>892</v>
      </c>
      <c r="E215" s="658">
        <f t="shared" si="5"/>
        <v>-200</v>
      </c>
    </row>
    <row r="216" spans="1:5" s="475" customFormat="1" ht="16.5" customHeight="1" x14ac:dyDescent="0.45">
      <c r="A216" s="659" t="s">
        <v>620</v>
      </c>
      <c r="B216" s="652">
        <f>SUM(B213:B215)</f>
        <v>1523.53</v>
      </c>
      <c r="C216" s="652">
        <f>SUM(C213:C215)</f>
        <v>1711</v>
      </c>
      <c r="D216" s="652">
        <f>SUM(D213:D215)</f>
        <v>1511</v>
      </c>
      <c r="E216" s="657">
        <f>SUM(E213:E215)</f>
        <v>-200</v>
      </c>
    </row>
    <row r="217" spans="1:5" s="475" customFormat="1" ht="16.5" customHeight="1" x14ac:dyDescent="0.45">
      <c r="A217" s="644" t="s">
        <v>263</v>
      </c>
      <c r="B217" s="652"/>
      <c r="C217" s="652"/>
      <c r="D217" s="652"/>
      <c r="E217" s="658">
        <f>D217-C217</f>
        <v>0</v>
      </c>
    </row>
    <row r="218" spans="1:5" s="475" customFormat="1" ht="16.5" customHeight="1" x14ac:dyDescent="0.45">
      <c r="A218" s="644" t="s">
        <v>264</v>
      </c>
      <c r="B218" s="652"/>
      <c r="C218" s="652"/>
      <c r="D218" s="652"/>
      <c r="E218" s="658">
        <f>D218-C218</f>
        <v>0</v>
      </c>
    </row>
    <row r="219" spans="1:5" s="475" customFormat="1" ht="16.5" customHeight="1" x14ac:dyDescent="0.45">
      <c r="A219" s="660" t="s">
        <v>265</v>
      </c>
      <c r="B219" s="652"/>
      <c r="C219" s="652"/>
      <c r="D219" s="652"/>
      <c r="E219" s="658"/>
    </row>
    <row r="220" spans="1:5" s="475" customFormat="1" ht="16.5" customHeight="1" x14ac:dyDescent="0.45">
      <c r="A220" s="661" t="s">
        <v>621</v>
      </c>
      <c r="B220" s="652"/>
      <c r="C220" s="652"/>
      <c r="D220" s="652"/>
      <c r="E220" s="658">
        <f>D220-C220</f>
        <v>0</v>
      </c>
    </row>
    <row r="221" spans="1:5" s="475" customFormat="1" ht="16.5" customHeight="1" x14ac:dyDescent="0.45">
      <c r="A221" s="659" t="s">
        <v>190</v>
      </c>
      <c r="B221" s="652">
        <f>SUM(B217:B220)</f>
        <v>0</v>
      </c>
      <c r="C221" s="652">
        <f>SUM(C217:C220)</f>
        <v>0</v>
      </c>
      <c r="D221" s="652">
        <f>SUM(D217:D220)</f>
        <v>0</v>
      </c>
      <c r="E221" s="657">
        <f>SUM(E217:E220)</f>
        <v>0</v>
      </c>
    </row>
    <row r="222" spans="1:5" s="475" customFormat="1" ht="16.5" customHeight="1" x14ac:dyDescent="0.45">
      <c r="A222" s="644" t="s">
        <v>267</v>
      </c>
      <c r="B222" s="652"/>
      <c r="C222" s="652"/>
      <c r="D222" s="652"/>
      <c r="E222" s="658">
        <f>D222-C222</f>
        <v>0</v>
      </c>
    </row>
    <row r="223" spans="1:5" s="475" customFormat="1" ht="16.5" customHeight="1" x14ac:dyDescent="0.45">
      <c r="A223" s="644" t="s">
        <v>268</v>
      </c>
      <c r="B223" s="652"/>
      <c r="C223" s="652"/>
      <c r="D223" s="652"/>
      <c r="E223" s="658">
        <f>D223-C223</f>
        <v>0</v>
      </c>
    </row>
    <row r="224" spans="1:5" s="475" customFormat="1" ht="16.5" customHeight="1" x14ac:dyDescent="0.45">
      <c r="A224" s="644" t="s">
        <v>269</v>
      </c>
      <c r="B224" s="652"/>
      <c r="C224" s="652"/>
      <c r="D224" s="652"/>
      <c r="E224" s="658">
        <f>D224-C224</f>
        <v>0</v>
      </c>
    </row>
    <row r="225" spans="1:5" s="475" customFormat="1" ht="16.5" customHeight="1" x14ac:dyDescent="0.45">
      <c r="A225" s="659" t="s">
        <v>194</v>
      </c>
      <c r="B225" s="652">
        <f>SUM(B222:B224)</f>
        <v>0</v>
      </c>
      <c r="C225" s="652">
        <f>SUM(C222:C224)</f>
        <v>0</v>
      </c>
      <c r="D225" s="652">
        <f>SUM(D222:D224)</f>
        <v>0</v>
      </c>
      <c r="E225" s="657">
        <f>SUM(E222:E224)</f>
        <v>0</v>
      </c>
    </row>
    <row r="226" spans="1:5" s="475" customFormat="1" ht="16.5" customHeight="1" x14ac:dyDescent="0.45">
      <c r="A226" s="662" t="s">
        <v>296</v>
      </c>
      <c r="B226" s="652"/>
      <c r="C226" s="652"/>
      <c r="D226" s="652"/>
      <c r="E226" s="658">
        <f>D226-C226</f>
        <v>0</v>
      </c>
    </row>
    <row r="227" spans="1:5" s="475" customFormat="1" ht="16.5" customHeight="1" x14ac:dyDescent="0.45">
      <c r="A227" s="663" t="s">
        <v>622</v>
      </c>
      <c r="B227" s="664">
        <f>+B212+B216+B221+B225</f>
        <v>1371521.1900000002</v>
      </c>
      <c r="C227" s="664">
        <f>+C212+C216+C221+C225</f>
        <v>1475795</v>
      </c>
      <c r="D227" s="664">
        <f>+D212+D216+D221+D225</f>
        <v>1503418</v>
      </c>
      <c r="E227" s="665">
        <f>+E212+E216+E221+E225</f>
        <v>27623</v>
      </c>
    </row>
    <row r="228" spans="1:5" s="475" customFormat="1" ht="16.5" customHeight="1" x14ac:dyDescent="0.45">
      <c r="A228" s="660" t="s">
        <v>117</v>
      </c>
      <c r="B228" s="669"/>
      <c r="C228" s="669"/>
      <c r="D228" s="669"/>
      <c r="E228" s="672"/>
    </row>
    <row r="229" spans="1:5" s="475" customFormat="1" ht="16.5" customHeight="1" x14ac:dyDescent="0.45">
      <c r="A229" s="644" t="s">
        <v>632</v>
      </c>
      <c r="B229" s="645"/>
      <c r="C229" s="645"/>
      <c r="D229" s="645"/>
      <c r="E229" s="647"/>
    </row>
    <row r="230" spans="1:5" s="475" customFormat="1" ht="16.5" customHeight="1" x14ac:dyDescent="0.45">
      <c r="A230" s="648"/>
      <c r="B230" s="649"/>
      <c r="C230" s="649"/>
      <c r="D230" s="649"/>
      <c r="E230" s="651"/>
    </row>
    <row r="231" spans="1:5" s="475" customFormat="1" ht="16.5" customHeight="1" x14ac:dyDescent="0.45">
      <c r="A231" s="644" t="s">
        <v>178</v>
      </c>
      <c r="B231" s="652">
        <v>669070.56000000006</v>
      </c>
      <c r="C231" s="652">
        <v>642188</v>
      </c>
      <c r="D231" s="652">
        <v>642188</v>
      </c>
      <c r="E231" s="653">
        <f t="shared" ref="E231:E237" si="6">D231-C231</f>
        <v>0</v>
      </c>
    </row>
    <row r="232" spans="1:5" s="475" customFormat="1" ht="16.5" customHeight="1" x14ac:dyDescent="0.45">
      <c r="A232" s="644" t="s">
        <v>179</v>
      </c>
      <c r="B232" s="652"/>
      <c r="C232" s="652"/>
      <c r="D232" s="652"/>
      <c r="E232" s="658">
        <f t="shared" si="6"/>
        <v>0</v>
      </c>
    </row>
    <row r="233" spans="1:5" s="475" customFormat="1" ht="16.5" customHeight="1" x14ac:dyDescent="0.45">
      <c r="A233" s="644" t="s">
        <v>180</v>
      </c>
      <c r="B233" s="652">
        <v>154342.01</v>
      </c>
      <c r="C233" s="652">
        <v>211922</v>
      </c>
      <c r="D233" s="652">
        <v>231188</v>
      </c>
      <c r="E233" s="658">
        <f t="shared" si="6"/>
        <v>19266</v>
      </c>
    </row>
    <row r="234" spans="1:5" s="475" customFormat="1" ht="16.5" customHeight="1" x14ac:dyDescent="0.45">
      <c r="A234" s="656" t="s">
        <v>619</v>
      </c>
      <c r="B234" s="652">
        <f>SUM(B231:B233)</f>
        <v>823412.57000000007</v>
      </c>
      <c r="C234" s="652">
        <f>SUM(C231:C233)</f>
        <v>854110</v>
      </c>
      <c r="D234" s="652">
        <f>SUM(D231:D233)</f>
        <v>873376</v>
      </c>
      <c r="E234" s="657">
        <f>SUM(E231:E233)</f>
        <v>19266</v>
      </c>
    </row>
    <row r="235" spans="1:5" s="475" customFormat="1" ht="16.5" customHeight="1" x14ac:dyDescent="0.45">
      <c r="A235" s="644" t="s">
        <v>260</v>
      </c>
      <c r="B235" s="652"/>
      <c r="C235" s="652"/>
      <c r="D235" s="652"/>
      <c r="E235" s="658">
        <f t="shared" si="6"/>
        <v>0</v>
      </c>
    </row>
    <row r="236" spans="1:5" s="475" customFormat="1" ht="16.5" customHeight="1" x14ac:dyDescent="0.45">
      <c r="A236" s="644" t="s">
        <v>261</v>
      </c>
      <c r="B236" s="652"/>
      <c r="C236" s="652"/>
      <c r="D236" s="652"/>
      <c r="E236" s="658">
        <f t="shared" si="6"/>
        <v>0</v>
      </c>
    </row>
    <row r="237" spans="1:5" s="475" customFormat="1" ht="16.5" customHeight="1" x14ac:dyDescent="0.45">
      <c r="A237" s="644" t="s">
        <v>262</v>
      </c>
      <c r="B237" s="652"/>
      <c r="C237" s="652"/>
      <c r="D237" s="652"/>
      <c r="E237" s="658">
        <f t="shared" si="6"/>
        <v>0</v>
      </c>
    </row>
    <row r="238" spans="1:5" s="475" customFormat="1" ht="16.5" customHeight="1" x14ac:dyDescent="0.45">
      <c r="A238" s="659" t="s">
        <v>620</v>
      </c>
      <c r="B238" s="652">
        <f>SUM(B235:B237)</f>
        <v>0</v>
      </c>
      <c r="C238" s="652">
        <f>SUM(C235:C237)</f>
        <v>0</v>
      </c>
      <c r="D238" s="652">
        <f>SUM(D235:D237)</f>
        <v>0</v>
      </c>
      <c r="E238" s="657">
        <f>SUM(E235:E237)</f>
        <v>0</v>
      </c>
    </row>
    <row r="239" spans="1:5" s="475" customFormat="1" ht="16.5" customHeight="1" x14ac:dyDescent="0.45">
      <c r="A239" s="644" t="s">
        <v>263</v>
      </c>
      <c r="B239" s="652"/>
      <c r="C239" s="652"/>
      <c r="D239" s="652"/>
      <c r="E239" s="658">
        <f>D239-C239</f>
        <v>0</v>
      </c>
    </row>
    <row r="240" spans="1:5" s="475" customFormat="1" ht="16.5" customHeight="1" x14ac:dyDescent="0.45">
      <c r="A240" s="644" t="s">
        <v>264</v>
      </c>
      <c r="B240" s="652"/>
      <c r="C240" s="652"/>
      <c r="D240" s="652"/>
      <c r="E240" s="658">
        <f>D240-C240</f>
        <v>0</v>
      </c>
    </row>
    <row r="241" spans="1:5" s="475" customFormat="1" ht="16.5" customHeight="1" x14ac:dyDescent="0.45">
      <c r="A241" s="660" t="s">
        <v>265</v>
      </c>
      <c r="B241" s="652"/>
      <c r="C241" s="652"/>
      <c r="D241" s="652"/>
      <c r="E241" s="658"/>
    </row>
    <row r="242" spans="1:5" s="475" customFormat="1" ht="16.5" customHeight="1" x14ac:dyDescent="0.45">
      <c r="A242" s="661" t="s">
        <v>621</v>
      </c>
      <c r="B242" s="652"/>
      <c r="C242" s="652"/>
      <c r="D242" s="652"/>
      <c r="E242" s="658">
        <f>D242-C242</f>
        <v>0</v>
      </c>
    </row>
    <row r="243" spans="1:5" s="475" customFormat="1" ht="16.5" customHeight="1" x14ac:dyDescent="0.45">
      <c r="A243" s="659" t="s">
        <v>190</v>
      </c>
      <c r="B243" s="652">
        <f>SUM(B239:B242)</f>
        <v>0</v>
      </c>
      <c r="C243" s="652">
        <f>SUM(C239:C242)</f>
        <v>0</v>
      </c>
      <c r="D243" s="652">
        <f>SUM(D239:D242)</f>
        <v>0</v>
      </c>
      <c r="E243" s="657">
        <f>SUM(E239:E242)</f>
        <v>0</v>
      </c>
    </row>
    <row r="244" spans="1:5" s="475" customFormat="1" ht="16.5" customHeight="1" x14ac:dyDescent="0.45">
      <c r="A244" s="644" t="s">
        <v>267</v>
      </c>
      <c r="B244" s="652"/>
      <c r="C244" s="652"/>
      <c r="D244" s="652"/>
      <c r="E244" s="658">
        <f>D244-C244</f>
        <v>0</v>
      </c>
    </row>
    <row r="245" spans="1:5" s="475" customFormat="1" ht="16.5" customHeight="1" x14ac:dyDescent="0.45">
      <c r="A245" s="644" t="s">
        <v>268</v>
      </c>
      <c r="B245" s="652"/>
      <c r="C245" s="652"/>
      <c r="D245" s="652"/>
      <c r="E245" s="658">
        <f>D245-C245</f>
        <v>0</v>
      </c>
    </row>
    <row r="246" spans="1:5" s="475" customFormat="1" ht="16.5" customHeight="1" x14ac:dyDescent="0.45">
      <c r="A246" s="644" t="s">
        <v>269</v>
      </c>
      <c r="B246" s="652"/>
      <c r="C246" s="652"/>
      <c r="D246" s="652"/>
      <c r="E246" s="658">
        <f>D246-C246</f>
        <v>0</v>
      </c>
    </row>
    <row r="247" spans="1:5" s="475" customFormat="1" ht="16.5" customHeight="1" x14ac:dyDescent="0.45">
      <c r="A247" s="659" t="s">
        <v>194</v>
      </c>
      <c r="B247" s="652">
        <f>SUM(B244:B246)</f>
        <v>0</v>
      </c>
      <c r="C247" s="652">
        <f>SUM(C244:C246)</f>
        <v>0</v>
      </c>
      <c r="D247" s="652">
        <f>SUM(D244:D246)</f>
        <v>0</v>
      </c>
      <c r="E247" s="657">
        <f>SUM(E244:E246)</f>
        <v>0</v>
      </c>
    </row>
    <row r="248" spans="1:5" s="475" customFormat="1" ht="16.5" customHeight="1" x14ac:dyDescent="0.45">
      <c r="A248" s="662" t="s">
        <v>296</v>
      </c>
      <c r="B248" s="652"/>
      <c r="C248" s="652"/>
      <c r="D248" s="652"/>
      <c r="E248" s="658">
        <f>D248-C248</f>
        <v>0</v>
      </c>
    </row>
    <row r="249" spans="1:5" s="475" customFormat="1" ht="16.5" customHeight="1" x14ac:dyDescent="0.45">
      <c r="A249" s="663" t="s">
        <v>622</v>
      </c>
      <c r="B249" s="664">
        <f>+B234+B238+B243+B247</f>
        <v>823412.57000000007</v>
      </c>
      <c r="C249" s="664">
        <f>+C234+C238+C243+C247</f>
        <v>854110</v>
      </c>
      <c r="D249" s="664">
        <f>+D234+D238+D243+D247</f>
        <v>873376</v>
      </c>
      <c r="E249" s="665">
        <f>+E234+E238+E243+E247</f>
        <v>19266</v>
      </c>
    </row>
    <row r="250" spans="1:5" s="475" customFormat="1" ht="16.5" customHeight="1" x14ac:dyDescent="0.45">
      <c r="A250" s="660" t="s">
        <v>117</v>
      </c>
      <c r="B250" s="669"/>
      <c r="C250" s="669"/>
      <c r="D250" s="669"/>
      <c r="E250" s="672"/>
    </row>
    <row r="251" spans="1:5" s="475" customFormat="1" ht="16.5" customHeight="1" x14ac:dyDescent="0.45">
      <c r="A251" s="644" t="s">
        <v>633</v>
      </c>
      <c r="B251" s="645"/>
      <c r="C251" s="645"/>
      <c r="D251" s="645"/>
      <c r="E251" s="647"/>
    </row>
    <row r="252" spans="1:5" s="475" customFormat="1" ht="16.5" customHeight="1" x14ac:dyDescent="0.45">
      <c r="A252" s="648"/>
      <c r="B252" s="649"/>
      <c r="C252" s="649"/>
      <c r="D252" s="649"/>
      <c r="E252" s="651"/>
    </row>
    <row r="253" spans="1:5" s="475" customFormat="1" ht="16.5" customHeight="1" x14ac:dyDescent="0.45">
      <c r="A253" s="644" t="s">
        <v>178</v>
      </c>
      <c r="B253" s="652">
        <v>679970.89</v>
      </c>
      <c r="C253" s="652">
        <v>680567</v>
      </c>
      <c r="D253" s="652">
        <v>631365</v>
      </c>
      <c r="E253" s="653">
        <f t="shared" ref="E253:E259" si="7">D253-C253</f>
        <v>-49202</v>
      </c>
    </row>
    <row r="254" spans="1:5" s="475" customFormat="1" ht="16.5" customHeight="1" x14ac:dyDescent="0.45">
      <c r="A254" s="644" t="s">
        <v>179</v>
      </c>
      <c r="B254" s="652"/>
      <c r="C254" s="652"/>
      <c r="D254" s="652"/>
      <c r="E254" s="658">
        <f t="shared" si="7"/>
        <v>0</v>
      </c>
    </row>
    <row r="255" spans="1:5" s="475" customFormat="1" ht="16.5" customHeight="1" x14ac:dyDescent="0.45">
      <c r="A255" s="644" t="s">
        <v>180</v>
      </c>
      <c r="B255" s="652">
        <v>260851.95</v>
      </c>
      <c r="C255" s="652">
        <v>224587</v>
      </c>
      <c r="D255" s="652">
        <v>227291</v>
      </c>
      <c r="E255" s="658">
        <f t="shared" si="7"/>
        <v>2704</v>
      </c>
    </row>
    <row r="256" spans="1:5" s="475" customFormat="1" ht="16.5" customHeight="1" x14ac:dyDescent="0.45">
      <c r="A256" s="656" t="s">
        <v>619</v>
      </c>
      <c r="B256" s="652">
        <f>SUM(B253:B255)</f>
        <v>940822.84000000008</v>
      </c>
      <c r="C256" s="652">
        <f>SUM(C253:C255)</f>
        <v>905154</v>
      </c>
      <c r="D256" s="652">
        <f>SUM(D253:D255)</f>
        <v>858656</v>
      </c>
      <c r="E256" s="657">
        <f>SUM(E253:E255)</f>
        <v>-46498</v>
      </c>
    </row>
    <row r="257" spans="1:5" s="475" customFormat="1" ht="16.5" customHeight="1" x14ac:dyDescent="0.45">
      <c r="A257" s="644" t="s">
        <v>260</v>
      </c>
      <c r="B257" s="652"/>
      <c r="C257" s="652"/>
      <c r="D257" s="652"/>
      <c r="E257" s="658">
        <f t="shared" si="7"/>
        <v>0</v>
      </c>
    </row>
    <row r="258" spans="1:5" s="475" customFormat="1" ht="16.5" customHeight="1" x14ac:dyDescent="0.45">
      <c r="A258" s="644" t="s">
        <v>261</v>
      </c>
      <c r="B258" s="652">
        <v>102</v>
      </c>
      <c r="C258" s="652">
        <v>1150</v>
      </c>
      <c r="D258" s="652"/>
      <c r="E258" s="658">
        <f t="shared" si="7"/>
        <v>-1150</v>
      </c>
    </row>
    <row r="259" spans="1:5" s="475" customFormat="1" ht="16.5" customHeight="1" x14ac:dyDescent="0.45">
      <c r="A259" s="644" t="s">
        <v>262</v>
      </c>
      <c r="B259" s="652">
        <v>192.45</v>
      </c>
      <c r="C259" s="652">
        <v>1332</v>
      </c>
      <c r="D259" s="652"/>
      <c r="E259" s="658">
        <f t="shared" si="7"/>
        <v>-1332</v>
      </c>
    </row>
    <row r="260" spans="1:5" s="475" customFormat="1" ht="16.5" customHeight="1" x14ac:dyDescent="0.45">
      <c r="A260" s="659" t="s">
        <v>620</v>
      </c>
      <c r="B260" s="652">
        <f>SUM(B257:B259)</f>
        <v>294.45</v>
      </c>
      <c r="C260" s="652">
        <f>SUM(C257:C259)</f>
        <v>2482</v>
      </c>
      <c r="D260" s="652">
        <f>SUM(D257:D259)</f>
        <v>0</v>
      </c>
      <c r="E260" s="657">
        <f>SUM(E257:E259)</f>
        <v>-2482</v>
      </c>
    </row>
    <row r="261" spans="1:5" s="475" customFormat="1" ht="16.5" customHeight="1" x14ac:dyDescent="0.45">
      <c r="A261" s="644" t="s">
        <v>263</v>
      </c>
      <c r="B261" s="652">
        <v>787.5</v>
      </c>
      <c r="C261" s="652"/>
      <c r="D261" s="652"/>
      <c r="E261" s="658">
        <f>D261-C261</f>
        <v>0</v>
      </c>
    </row>
    <row r="262" spans="1:5" s="475" customFormat="1" ht="16.5" customHeight="1" x14ac:dyDescent="0.45">
      <c r="A262" s="644" t="s">
        <v>264</v>
      </c>
      <c r="B262" s="652"/>
      <c r="C262" s="652"/>
      <c r="D262" s="652"/>
      <c r="E262" s="658">
        <f>D262-C262</f>
        <v>0</v>
      </c>
    </row>
    <row r="263" spans="1:5" s="475" customFormat="1" ht="16.5" customHeight="1" x14ac:dyDescent="0.45">
      <c r="A263" s="660" t="s">
        <v>265</v>
      </c>
      <c r="B263" s="652"/>
      <c r="C263" s="652"/>
      <c r="D263" s="652"/>
      <c r="E263" s="658"/>
    </row>
    <row r="264" spans="1:5" s="475" customFormat="1" ht="16.5" customHeight="1" x14ac:dyDescent="0.45">
      <c r="A264" s="661" t="s">
        <v>621</v>
      </c>
      <c r="B264" s="652"/>
      <c r="C264" s="652"/>
      <c r="D264" s="652"/>
      <c r="E264" s="658">
        <f>D264-C264</f>
        <v>0</v>
      </c>
    </row>
    <row r="265" spans="1:5" s="475" customFormat="1" ht="16.5" customHeight="1" x14ac:dyDescent="0.45">
      <c r="A265" s="659" t="s">
        <v>190</v>
      </c>
      <c r="B265" s="652">
        <f>SUM(B261:B264)</f>
        <v>787.5</v>
      </c>
      <c r="C265" s="652">
        <f>SUM(C261:C264)</f>
        <v>0</v>
      </c>
      <c r="D265" s="652">
        <f>SUM(D261:D264)</f>
        <v>0</v>
      </c>
      <c r="E265" s="657">
        <f>SUM(E261:E264)</f>
        <v>0</v>
      </c>
    </row>
    <row r="266" spans="1:5" s="475" customFormat="1" ht="16.5" customHeight="1" x14ac:dyDescent="0.45">
      <c r="A266" s="644" t="s">
        <v>267</v>
      </c>
      <c r="B266" s="652"/>
      <c r="C266" s="652"/>
      <c r="D266" s="652"/>
      <c r="E266" s="658">
        <f>D266-C266</f>
        <v>0</v>
      </c>
    </row>
    <row r="267" spans="1:5" s="475" customFormat="1" ht="16.5" customHeight="1" x14ac:dyDescent="0.45">
      <c r="A267" s="644" t="s">
        <v>268</v>
      </c>
      <c r="B267" s="652"/>
      <c r="C267" s="652"/>
      <c r="D267" s="652"/>
      <c r="E267" s="658">
        <f>D267-C267</f>
        <v>0</v>
      </c>
    </row>
    <row r="268" spans="1:5" s="475" customFormat="1" ht="16.5" customHeight="1" x14ac:dyDescent="0.45">
      <c r="A268" s="644" t="s">
        <v>269</v>
      </c>
      <c r="B268" s="652"/>
      <c r="C268" s="652"/>
      <c r="D268" s="652"/>
      <c r="E268" s="658">
        <f>D268-C268</f>
        <v>0</v>
      </c>
    </row>
    <row r="269" spans="1:5" s="475" customFormat="1" ht="16.5" customHeight="1" x14ac:dyDescent="0.45">
      <c r="A269" s="659" t="s">
        <v>194</v>
      </c>
      <c r="B269" s="652">
        <f>SUM(B266:B268)</f>
        <v>0</v>
      </c>
      <c r="C269" s="652">
        <f>SUM(C266:C268)</f>
        <v>0</v>
      </c>
      <c r="D269" s="652">
        <f>SUM(D266:D268)</f>
        <v>0</v>
      </c>
      <c r="E269" s="657">
        <f>SUM(E266:E268)</f>
        <v>0</v>
      </c>
    </row>
    <row r="270" spans="1:5" s="475" customFormat="1" ht="16.5" customHeight="1" x14ac:dyDescent="0.45">
      <c r="A270" s="662" t="s">
        <v>296</v>
      </c>
      <c r="B270" s="652"/>
      <c r="C270" s="652"/>
      <c r="D270" s="652"/>
      <c r="E270" s="658">
        <f>D270-C270</f>
        <v>0</v>
      </c>
    </row>
    <row r="271" spans="1:5" s="475" customFormat="1" ht="16.5" customHeight="1" x14ac:dyDescent="0.45">
      <c r="A271" s="663" t="s">
        <v>622</v>
      </c>
      <c r="B271" s="664">
        <f>+B256+B260+B265+B269</f>
        <v>941904.79</v>
      </c>
      <c r="C271" s="664">
        <f>+C256+C260+C265+C269</f>
        <v>907636</v>
      </c>
      <c r="D271" s="664">
        <f>+D256+D260+D265+D269</f>
        <v>858656</v>
      </c>
      <c r="E271" s="665">
        <f>+E256+E260+E265+E269</f>
        <v>-48980</v>
      </c>
    </row>
    <row r="272" spans="1:5" s="475" customFormat="1" ht="16.5" customHeight="1" x14ac:dyDescent="0.45">
      <c r="A272" s="660"/>
      <c r="B272" s="671"/>
      <c r="C272" s="671"/>
      <c r="D272" s="671"/>
      <c r="E272" s="670"/>
    </row>
    <row r="273" spans="1:5" s="475" customFormat="1" ht="16.5" customHeight="1" x14ac:dyDescent="0.45">
      <c r="A273" s="644" t="s">
        <v>634</v>
      </c>
      <c r="B273" s="645"/>
      <c r="C273" s="645"/>
      <c r="D273" s="645"/>
      <c r="E273" s="647"/>
    </row>
    <row r="274" spans="1:5" s="475" customFormat="1" ht="16.5" customHeight="1" x14ac:dyDescent="0.45">
      <c r="A274" s="648"/>
      <c r="B274" s="649"/>
      <c r="C274" s="649"/>
      <c r="D274" s="649"/>
      <c r="E274" s="651"/>
    </row>
    <row r="275" spans="1:5" s="475" customFormat="1" ht="16.5" customHeight="1" x14ac:dyDescent="0.45">
      <c r="A275" s="644" t="s">
        <v>178</v>
      </c>
      <c r="B275" s="652">
        <v>303588.06</v>
      </c>
      <c r="C275" s="652">
        <v>367777</v>
      </c>
      <c r="D275" s="652">
        <v>376912</v>
      </c>
      <c r="E275" s="653">
        <f t="shared" ref="E275:E281" si="8">D275-C275</f>
        <v>9135</v>
      </c>
    </row>
    <row r="276" spans="1:5" s="475" customFormat="1" ht="16.5" customHeight="1" x14ac:dyDescent="0.45">
      <c r="A276" s="644" t="s">
        <v>179</v>
      </c>
      <c r="B276" s="652"/>
      <c r="C276" s="652">
        <f>6000-6000</f>
        <v>0</v>
      </c>
      <c r="D276" s="652"/>
      <c r="E276" s="658">
        <f t="shared" si="8"/>
        <v>0</v>
      </c>
    </row>
    <row r="277" spans="1:5" s="475" customFormat="1" ht="16.5" customHeight="1" x14ac:dyDescent="0.45">
      <c r="A277" s="644" t="s">
        <v>180</v>
      </c>
      <c r="B277" s="652">
        <v>104432.4</v>
      </c>
      <c r="C277" s="652">
        <v>121366</v>
      </c>
      <c r="D277" s="652">
        <v>135688</v>
      </c>
      <c r="E277" s="658">
        <f t="shared" si="8"/>
        <v>14322</v>
      </c>
    </row>
    <row r="278" spans="1:5" s="475" customFormat="1" ht="16.5" customHeight="1" x14ac:dyDescent="0.45">
      <c r="A278" s="656" t="s">
        <v>619</v>
      </c>
      <c r="B278" s="652">
        <f>SUM(B275:B277)</f>
        <v>408020.45999999996</v>
      </c>
      <c r="C278" s="652">
        <f>SUM(C275:C277)</f>
        <v>489143</v>
      </c>
      <c r="D278" s="652">
        <f>SUM(D275:D277)</f>
        <v>512600</v>
      </c>
      <c r="E278" s="657">
        <f>SUM(E275:E277)</f>
        <v>23457</v>
      </c>
    </row>
    <row r="279" spans="1:5" s="475" customFormat="1" ht="16.5" customHeight="1" x14ac:dyDescent="0.45">
      <c r="A279" s="644" t="s">
        <v>260</v>
      </c>
      <c r="B279" s="652"/>
      <c r="C279" s="652">
        <v>300</v>
      </c>
      <c r="D279" s="652">
        <v>150</v>
      </c>
      <c r="E279" s="658">
        <f t="shared" si="8"/>
        <v>-150</v>
      </c>
    </row>
    <row r="280" spans="1:5" s="475" customFormat="1" ht="16.5" customHeight="1" x14ac:dyDescent="0.45">
      <c r="A280" s="644" t="s">
        <v>261</v>
      </c>
      <c r="B280" s="652">
        <v>75</v>
      </c>
      <c r="C280" s="652">
        <v>718</v>
      </c>
      <c r="D280" s="652">
        <v>718</v>
      </c>
      <c r="E280" s="658">
        <f t="shared" si="8"/>
        <v>0</v>
      </c>
    </row>
    <row r="281" spans="1:5" s="475" customFormat="1" ht="16.5" customHeight="1" x14ac:dyDescent="0.45">
      <c r="A281" s="644" t="s">
        <v>262</v>
      </c>
      <c r="B281" s="652">
        <v>478.33</v>
      </c>
      <c r="C281" s="652">
        <v>208</v>
      </c>
      <c r="D281" s="652">
        <v>158</v>
      </c>
      <c r="E281" s="658">
        <f t="shared" si="8"/>
        <v>-50</v>
      </c>
    </row>
    <row r="282" spans="1:5" s="475" customFormat="1" ht="16.5" customHeight="1" x14ac:dyDescent="0.45">
      <c r="A282" s="659" t="s">
        <v>620</v>
      </c>
      <c r="B282" s="652">
        <f>SUM(B279:B281)</f>
        <v>553.32999999999993</v>
      </c>
      <c r="C282" s="652">
        <f>SUM(C279:C281)</f>
        <v>1226</v>
      </c>
      <c r="D282" s="652">
        <f>SUM(D279:D281)</f>
        <v>1026</v>
      </c>
      <c r="E282" s="657">
        <f>SUM(E279:E281)</f>
        <v>-200</v>
      </c>
    </row>
    <row r="283" spans="1:5" s="475" customFormat="1" ht="16.5" customHeight="1" x14ac:dyDescent="0.45">
      <c r="A283" s="644" t="s">
        <v>263</v>
      </c>
      <c r="B283" s="652"/>
      <c r="C283" s="652"/>
      <c r="D283" s="652"/>
      <c r="E283" s="658">
        <f>D283-C283</f>
        <v>0</v>
      </c>
    </row>
    <row r="284" spans="1:5" s="475" customFormat="1" ht="16.5" customHeight="1" x14ac:dyDescent="0.45">
      <c r="A284" s="644" t="s">
        <v>264</v>
      </c>
      <c r="B284" s="652"/>
      <c r="C284" s="652"/>
      <c r="D284" s="652"/>
      <c r="E284" s="658">
        <f>D284-C284</f>
        <v>0</v>
      </c>
    </row>
    <row r="285" spans="1:5" s="475" customFormat="1" ht="16.5" customHeight="1" x14ac:dyDescent="0.45">
      <c r="A285" s="660" t="s">
        <v>265</v>
      </c>
      <c r="B285" s="652"/>
      <c r="C285" s="652"/>
      <c r="D285" s="652"/>
      <c r="E285" s="658"/>
    </row>
    <row r="286" spans="1:5" s="475" customFormat="1" ht="16.5" customHeight="1" x14ac:dyDescent="0.45">
      <c r="A286" s="661" t="s">
        <v>621</v>
      </c>
      <c r="B286" s="652"/>
      <c r="C286" s="652"/>
      <c r="D286" s="652"/>
      <c r="E286" s="658">
        <f>D286-C286</f>
        <v>0</v>
      </c>
    </row>
    <row r="287" spans="1:5" s="475" customFormat="1" ht="16.5" customHeight="1" x14ac:dyDescent="0.45">
      <c r="A287" s="659" t="s">
        <v>190</v>
      </c>
      <c r="B287" s="652">
        <f>SUM(B283:B286)</f>
        <v>0</v>
      </c>
      <c r="C287" s="652">
        <f>SUM(C283:C286)</f>
        <v>0</v>
      </c>
      <c r="D287" s="652">
        <f>SUM(D283:D286)</f>
        <v>0</v>
      </c>
      <c r="E287" s="657">
        <f>SUM(E283:E286)</f>
        <v>0</v>
      </c>
    </row>
    <row r="288" spans="1:5" s="475" customFormat="1" ht="16.5" customHeight="1" x14ac:dyDescent="0.45">
      <c r="A288" s="644" t="s">
        <v>267</v>
      </c>
      <c r="B288" s="652"/>
      <c r="C288" s="652"/>
      <c r="D288" s="652"/>
      <c r="E288" s="658">
        <f>D288-C288</f>
        <v>0</v>
      </c>
    </row>
    <row r="289" spans="1:5" s="475" customFormat="1" ht="16.5" customHeight="1" x14ac:dyDescent="0.45">
      <c r="A289" s="644" t="s">
        <v>268</v>
      </c>
      <c r="B289" s="652"/>
      <c r="C289" s="652"/>
      <c r="D289" s="652"/>
      <c r="E289" s="658">
        <f>D289-C289</f>
        <v>0</v>
      </c>
    </row>
    <row r="290" spans="1:5" s="475" customFormat="1" ht="16.5" customHeight="1" x14ac:dyDescent="0.45">
      <c r="A290" s="644" t="s">
        <v>269</v>
      </c>
      <c r="B290" s="652"/>
      <c r="C290" s="652"/>
      <c r="D290" s="652"/>
      <c r="E290" s="658">
        <f>D290-C290</f>
        <v>0</v>
      </c>
    </row>
    <row r="291" spans="1:5" s="475" customFormat="1" ht="16.5" customHeight="1" x14ac:dyDescent="0.45">
      <c r="A291" s="659" t="s">
        <v>194</v>
      </c>
      <c r="B291" s="652">
        <f>SUM(B288:B290)</f>
        <v>0</v>
      </c>
      <c r="C291" s="652">
        <f>SUM(C288:C290)</f>
        <v>0</v>
      </c>
      <c r="D291" s="652">
        <f>SUM(D288:D290)</f>
        <v>0</v>
      </c>
      <c r="E291" s="657">
        <f>SUM(E288:E290)</f>
        <v>0</v>
      </c>
    </row>
    <row r="292" spans="1:5" s="475" customFormat="1" ht="16.5" customHeight="1" x14ac:dyDescent="0.45">
      <c r="A292" s="662" t="s">
        <v>296</v>
      </c>
      <c r="B292" s="652"/>
      <c r="C292" s="652"/>
      <c r="D292" s="652"/>
      <c r="E292" s="658">
        <f>D292-C292</f>
        <v>0</v>
      </c>
    </row>
    <row r="293" spans="1:5" s="475" customFormat="1" ht="16.5" customHeight="1" x14ac:dyDescent="0.45">
      <c r="A293" s="663" t="s">
        <v>622</v>
      </c>
      <c r="B293" s="664">
        <f>+B278+B282+B287+B291</f>
        <v>408573.79</v>
      </c>
      <c r="C293" s="664">
        <f>+C278+C282+C287+C291</f>
        <v>490369</v>
      </c>
      <c r="D293" s="664">
        <f>+D278+D282+D287+D291</f>
        <v>513626</v>
      </c>
      <c r="E293" s="665">
        <f>+E278+E282+E287+E291</f>
        <v>23257</v>
      </c>
    </row>
    <row r="294" spans="1:5" s="475" customFormat="1" ht="16.5" customHeight="1" x14ac:dyDescent="0.45">
      <c r="A294" s="660" t="s">
        <v>117</v>
      </c>
      <c r="B294" s="669"/>
      <c r="C294" s="669"/>
      <c r="D294" s="669"/>
      <c r="E294" s="672"/>
    </row>
    <row r="295" spans="1:5" s="475" customFormat="1" ht="16.5" customHeight="1" x14ac:dyDescent="0.45">
      <c r="A295" s="644" t="s">
        <v>635</v>
      </c>
      <c r="B295" s="645"/>
      <c r="C295" s="645"/>
      <c r="D295" s="645"/>
      <c r="E295" s="647"/>
    </row>
    <row r="296" spans="1:5" s="475" customFormat="1" ht="16.5" customHeight="1" x14ac:dyDescent="0.45">
      <c r="A296" s="648"/>
      <c r="B296" s="649"/>
      <c r="C296" s="649"/>
      <c r="D296" s="649"/>
      <c r="E296" s="651"/>
    </row>
    <row r="297" spans="1:5" s="475" customFormat="1" ht="16.5" customHeight="1" x14ac:dyDescent="0.45">
      <c r="A297" s="644" t="s">
        <v>178</v>
      </c>
      <c r="B297" s="652">
        <v>242112.95</v>
      </c>
      <c r="C297" s="652">
        <v>210993</v>
      </c>
      <c r="D297" s="652">
        <v>217037</v>
      </c>
      <c r="E297" s="653">
        <f t="shared" ref="E297:E303" si="9">D297-C297</f>
        <v>6044</v>
      </c>
    </row>
    <row r="298" spans="1:5" s="475" customFormat="1" ht="16.5" customHeight="1" x14ac:dyDescent="0.45">
      <c r="A298" s="644" t="s">
        <v>179</v>
      </c>
      <c r="B298" s="652"/>
      <c r="C298" s="652"/>
      <c r="D298" s="652"/>
      <c r="E298" s="658">
        <f t="shared" si="9"/>
        <v>0</v>
      </c>
    </row>
    <row r="299" spans="1:5" s="475" customFormat="1" ht="16.5" customHeight="1" x14ac:dyDescent="0.45">
      <c r="A299" s="644" t="s">
        <v>180</v>
      </c>
      <c r="B299" s="652">
        <v>88790.53</v>
      </c>
      <c r="C299" s="652">
        <v>69628</v>
      </c>
      <c r="D299" s="652">
        <v>78134</v>
      </c>
      <c r="E299" s="658">
        <f t="shared" si="9"/>
        <v>8506</v>
      </c>
    </row>
    <row r="300" spans="1:5" s="475" customFormat="1" ht="16.5" customHeight="1" x14ac:dyDescent="0.45">
      <c r="A300" s="656" t="s">
        <v>619</v>
      </c>
      <c r="B300" s="652">
        <f>SUM(B297:B299)</f>
        <v>330903.48</v>
      </c>
      <c r="C300" s="652">
        <f>SUM(C297:C299)</f>
        <v>280621</v>
      </c>
      <c r="D300" s="652">
        <f>SUM(D297:D299)</f>
        <v>295171</v>
      </c>
      <c r="E300" s="657">
        <f>SUM(E297:E299)</f>
        <v>14550</v>
      </c>
    </row>
    <row r="301" spans="1:5" s="475" customFormat="1" ht="16.5" customHeight="1" x14ac:dyDescent="0.45">
      <c r="A301" s="644" t="s">
        <v>260</v>
      </c>
      <c r="B301" s="652"/>
      <c r="C301" s="652"/>
      <c r="D301" s="652"/>
      <c r="E301" s="658">
        <f t="shared" si="9"/>
        <v>0</v>
      </c>
    </row>
    <row r="302" spans="1:5" s="475" customFormat="1" ht="16.5" customHeight="1" x14ac:dyDescent="0.45">
      <c r="A302" s="644" t="s">
        <v>261</v>
      </c>
      <c r="B302" s="652">
        <v>75</v>
      </c>
      <c r="C302" s="652">
        <v>951</v>
      </c>
      <c r="D302" s="652">
        <v>451</v>
      </c>
      <c r="E302" s="658">
        <f t="shared" si="9"/>
        <v>-500</v>
      </c>
    </row>
    <row r="303" spans="1:5" s="475" customFormat="1" ht="16.5" customHeight="1" x14ac:dyDescent="0.45">
      <c r="A303" s="644" t="s">
        <v>262</v>
      </c>
      <c r="B303" s="652">
        <v>1244.6099999999999</v>
      </c>
      <c r="C303" s="652">
        <f>5446-5000</f>
        <v>446</v>
      </c>
      <c r="D303" s="652">
        <v>346</v>
      </c>
      <c r="E303" s="658">
        <f t="shared" si="9"/>
        <v>-100</v>
      </c>
    </row>
    <row r="304" spans="1:5" s="475" customFormat="1" ht="16.5" customHeight="1" x14ac:dyDescent="0.45">
      <c r="A304" s="659" t="s">
        <v>620</v>
      </c>
      <c r="B304" s="652">
        <f>SUM(B301:B303)</f>
        <v>1319.61</v>
      </c>
      <c r="C304" s="652">
        <f>SUM(C301:C303)</f>
        <v>1397</v>
      </c>
      <c r="D304" s="652">
        <f>SUM(D301:D303)</f>
        <v>797</v>
      </c>
      <c r="E304" s="657">
        <f>SUM(E301:E303)</f>
        <v>-600</v>
      </c>
    </row>
    <row r="305" spans="1:5" s="475" customFormat="1" ht="16.5" customHeight="1" x14ac:dyDescent="0.45">
      <c r="A305" s="644" t="s">
        <v>263</v>
      </c>
      <c r="B305" s="652"/>
      <c r="C305" s="652"/>
      <c r="D305" s="652"/>
      <c r="E305" s="658">
        <f>D305-C305</f>
        <v>0</v>
      </c>
    </row>
    <row r="306" spans="1:5" s="475" customFormat="1" ht="16.5" customHeight="1" x14ac:dyDescent="0.45">
      <c r="A306" s="644" t="s">
        <v>264</v>
      </c>
      <c r="B306" s="652"/>
      <c r="C306" s="652"/>
      <c r="D306" s="652"/>
      <c r="E306" s="658">
        <f>D306-C306</f>
        <v>0</v>
      </c>
    </row>
    <row r="307" spans="1:5" s="475" customFormat="1" ht="16.5" customHeight="1" x14ac:dyDescent="0.45">
      <c r="A307" s="660" t="s">
        <v>265</v>
      </c>
      <c r="B307" s="652"/>
      <c r="C307" s="652"/>
      <c r="D307" s="652"/>
      <c r="E307" s="658"/>
    </row>
    <row r="308" spans="1:5" s="475" customFormat="1" ht="16.5" customHeight="1" x14ac:dyDescent="0.45">
      <c r="A308" s="661" t="s">
        <v>621</v>
      </c>
      <c r="B308" s="652"/>
      <c r="C308" s="652"/>
      <c r="D308" s="652"/>
      <c r="E308" s="658">
        <f>D308-C308</f>
        <v>0</v>
      </c>
    </row>
    <row r="309" spans="1:5" s="475" customFormat="1" ht="16.5" customHeight="1" x14ac:dyDescent="0.45">
      <c r="A309" s="659" t="s">
        <v>190</v>
      </c>
      <c r="B309" s="652">
        <f>SUM(B305:B308)</f>
        <v>0</v>
      </c>
      <c r="C309" s="652">
        <f>SUM(C305:C308)</f>
        <v>0</v>
      </c>
      <c r="D309" s="652">
        <f>SUM(D305:D308)</f>
        <v>0</v>
      </c>
      <c r="E309" s="657">
        <f>SUM(E305:E308)</f>
        <v>0</v>
      </c>
    </row>
    <row r="310" spans="1:5" s="475" customFormat="1" ht="16.5" customHeight="1" x14ac:dyDescent="0.45">
      <c r="A310" s="644" t="s">
        <v>267</v>
      </c>
      <c r="B310" s="652"/>
      <c r="C310" s="652"/>
      <c r="D310" s="652"/>
      <c r="E310" s="658">
        <f>D310-C310</f>
        <v>0</v>
      </c>
    </row>
    <row r="311" spans="1:5" s="475" customFormat="1" ht="16.5" customHeight="1" x14ac:dyDescent="0.45">
      <c r="A311" s="644" t="s">
        <v>268</v>
      </c>
      <c r="B311" s="652"/>
      <c r="C311" s="652"/>
      <c r="D311" s="652"/>
      <c r="E311" s="658">
        <f>D311-C311</f>
        <v>0</v>
      </c>
    </row>
    <row r="312" spans="1:5" s="475" customFormat="1" ht="16.5" customHeight="1" x14ac:dyDescent="0.45">
      <c r="A312" s="644" t="s">
        <v>269</v>
      </c>
      <c r="B312" s="652"/>
      <c r="C312" s="652"/>
      <c r="D312" s="652"/>
      <c r="E312" s="658">
        <f>D312-C312</f>
        <v>0</v>
      </c>
    </row>
    <row r="313" spans="1:5" s="475" customFormat="1" ht="16.5" customHeight="1" x14ac:dyDescent="0.45">
      <c r="A313" s="659" t="s">
        <v>194</v>
      </c>
      <c r="B313" s="652">
        <f>SUM(B310:B312)</f>
        <v>0</v>
      </c>
      <c r="C313" s="652">
        <f>SUM(C310:C312)</f>
        <v>0</v>
      </c>
      <c r="D313" s="652">
        <f>SUM(D310:D312)</f>
        <v>0</v>
      </c>
      <c r="E313" s="657">
        <f>SUM(E310:E312)</f>
        <v>0</v>
      </c>
    </row>
    <row r="314" spans="1:5" s="475" customFormat="1" ht="16.5" customHeight="1" x14ac:dyDescent="0.45">
      <c r="A314" s="662" t="s">
        <v>296</v>
      </c>
      <c r="B314" s="652"/>
      <c r="C314" s="652"/>
      <c r="D314" s="652"/>
      <c r="E314" s="658">
        <f>D314-C314</f>
        <v>0</v>
      </c>
    </row>
    <row r="315" spans="1:5" s="475" customFormat="1" ht="16.5" customHeight="1" x14ac:dyDescent="0.45">
      <c r="A315" s="663" t="s">
        <v>622</v>
      </c>
      <c r="B315" s="664">
        <f>+B300+B304+B309+B313</f>
        <v>332223.08999999997</v>
      </c>
      <c r="C315" s="664">
        <f>+C300+C304+C309+C313</f>
        <v>282018</v>
      </c>
      <c r="D315" s="664">
        <f>+D300+D304+D309+D313</f>
        <v>295968</v>
      </c>
      <c r="E315" s="665">
        <f>+E300+E304+E309+E313</f>
        <v>13950</v>
      </c>
    </row>
    <row r="316" spans="1:5" s="475" customFormat="1" ht="16.5" customHeight="1" x14ac:dyDescent="0.45">
      <c r="A316" s="660" t="s">
        <v>117</v>
      </c>
      <c r="B316" s="669"/>
      <c r="C316" s="669"/>
      <c r="D316" s="669"/>
      <c r="E316" s="672"/>
    </row>
    <row r="317" spans="1:5" s="475" customFormat="1" ht="16.5" customHeight="1" x14ac:dyDescent="0.45">
      <c r="A317" s="644" t="s">
        <v>636</v>
      </c>
      <c r="B317" s="645"/>
      <c r="C317" s="645"/>
      <c r="D317" s="645"/>
      <c r="E317" s="647"/>
    </row>
    <row r="318" spans="1:5" s="475" customFormat="1" ht="16.5" customHeight="1" x14ac:dyDescent="0.45">
      <c r="A318" s="648"/>
      <c r="B318" s="649"/>
      <c r="C318" s="649"/>
      <c r="D318" s="649"/>
      <c r="E318" s="651"/>
    </row>
    <row r="319" spans="1:5" s="475" customFormat="1" ht="16.5" customHeight="1" x14ac:dyDescent="0.45">
      <c r="A319" s="644" t="s">
        <v>178</v>
      </c>
      <c r="B319" s="652">
        <v>603304.92000000004</v>
      </c>
      <c r="C319" s="652">
        <v>559796</v>
      </c>
      <c r="D319" s="652">
        <v>565801</v>
      </c>
      <c r="E319" s="653">
        <f t="shared" ref="E319:E325" si="10">D319-C319</f>
        <v>6005</v>
      </c>
    </row>
    <row r="320" spans="1:5" s="475" customFormat="1" ht="16.5" customHeight="1" x14ac:dyDescent="0.45">
      <c r="A320" s="644" t="s">
        <v>179</v>
      </c>
      <c r="B320" s="652"/>
      <c r="C320" s="652"/>
      <c r="D320" s="652"/>
      <c r="E320" s="658">
        <f t="shared" si="10"/>
        <v>0</v>
      </c>
    </row>
    <row r="321" spans="1:5" s="475" customFormat="1" ht="16.5" customHeight="1" x14ac:dyDescent="0.45">
      <c r="A321" s="644" t="s">
        <v>180</v>
      </c>
      <c r="B321" s="652">
        <v>229740.62</v>
      </c>
      <c r="C321" s="652">
        <v>184733</v>
      </c>
      <c r="D321" s="652">
        <v>203689</v>
      </c>
      <c r="E321" s="658">
        <f t="shared" si="10"/>
        <v>18956</v>
      </c>
    </row>
    <row r="322" spans="1:5" s="475" customFormat="1" ht="16.5" customHeight="1" x14ac:dyDescent="0.45">
      <c r="A322" s="656" t="s">
        <v>619</v>
      </c>
      <c r="B322" s="652">
        <f>SUM(B319:B321)</f>
        <v>833045.54</v>
      </c>
      <c r="C322" s="652">
        <f>SUM(C319:C321)</f>
        <v>744529</v>
      </c>
      <c r="D322" s="652">
        <f>SUM(D319:D321)</f>
        <v>769490</v>
      </c>
      <c r="E322" s="657">
        <f>SUM(E319:E321)</f>
        <v>24961</v>
      </c>
    </row>
    <row r="323" spans="1:5" s="475" customFormat="1" ht="16.5" customHeight="1" x14ac:dyDescent="0.45">
      <c r="A323" s="644" t="s">
        <v>260</v>
      </c>
      <c r="B323" s="652"/>
      <c r="C323" s="652"/>
      <c r="D323" s="652"/>
      <c r="E323" s="658">
        <f t="shared" si="10"/>
        <v>0</v>
      </c>
    </row>
    <row r="324" spans="1:5" s="475" customFormat="1" ht="16.5" customHeight="1" x14ac:dyDescent="0.45">
      <c r="A324" s="644" t="s">
        <v>261</v>
      </c>
      <c r="B324" s="652">
        <v>75</v>
      </c>
      <c r="C324" s="652">
        <v>325</v>
      </c>
      <c r="D324" s="652">
        <v>325</v>
      </c>
      <c r="E324" s="658">
        <f t="shared" si="10"/>
        <v>0</v>
      </c>
    </row>
    <row r="325" spans="1:5" s="475" customFormat="1" ht="16.5" customHeight="1" x14ac:dyDescent="0.45">
      <c r="A325" s="644" t="s">
        <v>262</v>
      </c>
      <c r="B325" s="652">
        <v>482.79</v>
      </c>
      <c r="C325" s="652">
        <v>416</v>
      </c>
      <c r="D325" s="652">
        <v>316</v>
      </c>
      <c r="E325" s="658">
        <f t="shared" si="10"/>
        <v>-100</v>
      </c>
    </row>
    <row r="326" spans="1:5" s="475" customFormat="1" ht="16.5" customHeight="1" x14ac:dyDescent="0.45">
      <c r="A326" s="659" t="s">
        <v>620</v>
      </c>
      <c r="B326" s="652">
        <f>SUM(B323:B325)</f>
        <v>557.79</v>
      </c>
      <c r="C326" s="652">
        <f>SUM(C323:C325)</f>
        <v>741</v>
      </c>
      <c r="D326" s="652">
        <f>SUM(D323:D325)</f>
        <v>641</v>
      </c>
      <c r="E326" s="657">
        <f>SUM(E323:E325)</f>
        <v>-100</v>
      </c>
    </row>
    <row r="327" spans="1:5" s="475" customFormat="1" ht="16.5" customHeight="1" x14ac:dyDescent="0.45">
      <c r="A327" s="644" t="s">
        <v>263</v>
      </c>
      <c r="B327" s="652"/>
      <c r="C327" s="652"/>
      <c r="D327" s="652"/>
      <c r="E327" s="658">
        <f>D327-C327</f>
        <v>0</v>
      </c>
    </row>
    <row r="328" spans="1:5" s="475" customFormat="1" ht="16.5" customHeight="1" x14ac:dyDescent="0.45">
      <c r="A328" s="644" t="s">
        <v>264</v>
      </c>
      <c r="B328" s="652"/>
      <c r="C328" s="652"/>
      <c r="D328" s="652"/>
      <c r="E328" s="658">
        <f>D328-C328</f>
        <v>0</v>
      </c>
    </row>
    <row r="329" spans="1:5" s="475" customFormat="1" ht="16.5" customHeight="1" x14ac:dyDescent="0.45">
      <c r="A329" s="660" t="s">
        <v>265</v>
      </c>
      <c r="B329" s="652"/>
      <c r="C329" s="652"/>
      <c r="D329" s="652"/>
      <c r="E329" s="658"/>
    </row>
    <row r="330" spans="1:5" s="475" customFormat="1" ht="16.5" customHeight="1" x14ac:dyDescent="0.45">
      <c r="A330" s="661" t="s">
        <v>621</v>
      </c>
      <c r="B330" s="652"/>
      <c r="C330" s="652"/>
      <c r="D330" s="652"/>
      <c r="E330" s="658">
        <f>D330-C330</f>
        <v>0</v>
      </c>
    </row>
    <row r="331" spans="1:5" s="475" customFormat="1" ht="16.5" customHeight="1" x14ac:dyDescent="0.45">
      <c r="A331" s="659" t="s">
        <v>190</v>
      </c>
      <c r="B331" s="652">
        <f>SUM(B327:B330)</f>
        <v>0</v>
      </c>
      <c r="C331" s="652">
        <f>SUM(C327:C330)</f>
        <v>0</v>
      </c>
      <c r="D331" s="652">
        <f>SUM(D327:D330)</f>
        <v>0</v>
      </c>
      <c r="E331" s="657">
        <f>SUM(E327:E330)</f>
        <v>0</v>
      </c>
    </row>
    <row r="332" spans="1:5" s="475" customFormat="1" ht="16.5" customHeight="1" x14ac:dyDescent="0.45">
      <c r="A332" s="644" t="s">
        <v>267</v>
      </c>
      <c r="B332" s="652"/>
      <c r="C332" s="652"/>
      <c r="D332" s="652"/>
      <c r="E332" s="658">
        <f>D332-C332</f>
        <v>0</v>
      </c>
    </row>
    <row r="333" spans="1:5" s="475" customFormat="1" ht="16.5" customHeight="1" x14ac:dyDescent="0.45">
      <c r="A333" s="644" t="s">
        <v>268</v>
      </c>
      <c r="B333" s="652"/>
      <c r="C333" s="652"/>
      <c r="D333" s="652"/>
      <c r="E333" s="658">
        <f>D333-C333</f>
        <v>0</v>
      </c>
    </row>
    <row r="334" spans="1:5" s="475" customFormat="1" ht="16.5" customHeight="1" x14ac:dyDescent="0.45">
      <c r="A334" s="644" t="s">
        <v>269</v>
      </c>
      <c r="B334" s="652"/>
      <c r="C334" s="652"/>
      <c r="D334" s="652"/>
      <c r="E334" s="658">
        <f>D334-C334</f>
        <v>0</v>
      </c>
    </row>
    <row r="335" spans="1:5" s="475" customFormat="1" ht="16.5" customHeight="1" x14ac:dyDescent="0.45">
      <c r="A335" s="659" t="s">
        <v>194</v>
      </c>
      <c r="B335" s="652">
        <f>SUM(B332:B334)</f>
        <v>0</v>
      </c>
      <c r="C335" s="652">
        <f>SUM(C332:C334)</f>
        <v>0</v>
      </c>
      <c r="D335" s="652">
        <f>SUM(D332:D334)</f>
        <v>0</v>
      </c>
      <c r="E335" s="657">
        <f>SUM(E332:E334)</f>
        <v>0</v>
      </c>
    </row>
    <row r="336" spans="1:5" s="475" customFormat="1" ht="16.5" customHeight="1" x14ac:dyDescent="0.45">
      <c r="A336" s="662" t="s">
        <v>296</v>
      </c>
      <c r="B336" s="652"/>
      <c r="C336" s="652"/>
      <c r="D336" s="652"/>
      <c r="E336" s="658">
        <f>D336-C336</f>
        <v>0</v>
      </c>
    </row>
    <row r="337" spans="1:5" s="475" customFormat="1" ht="16.5" customHeight="1" x14ac:dyDescent="0.45">
      <c r="A337" s="663" t="s">
        <v>622</v>
      </c>
      <c r="B337" s="664">
        <f>+B322+B326+B331+B335</f>
        <v>833603.33000000007</v>
      </c>
      <c r="C337" s="664">
        <f>+C322+C326+C331+C335</f>
        <v>745270</v>
      </c>
      <c r="D337" s="664">
        <f>+D322+D326+D331+D335</f>
        <v>770131</v>
      </c>
      <c r="E337" s="665">
        <f>+E322+E326+E331+E335</f>
        <v>24861</v>
      </c>
    </row>
    <row r="338" spans="1:5" s="475" customFormat="1" ht="16.5" customHeight="1" x14ac:dyDescent="0.45">
      <c r="A338" s="660"/>
      <c r="B338" s="671"/>
      <c r="C338" s="671"/>
      <c r="D338" s="671"/>
      <c r="E338" s="670"/>
    </row>
    <row r="339" spans="1:5" s="475" customFormat="1" ht="16.5" hidden="1" customHeight="1" x14ac:dyDescent="0.45">
      <c r="A339" s="644" t="s">
        <v>637</v>
      </c>
      <c r="B339" s="645"/>
      <c r="C339" s="645"/>
      <c r="D339" s="645"/>
      <c r="E339" s="647"/>
    </row>
    <row r="340" spans="1:5" s="475" customFormat="1" ht="16.5" hidden="1" customHeight="1" x14ac:dyDescent="0.45">
      <c r="A340" s="648"/>
      <c r="B340" s="649"/>
      <c r="C340" s="649"/>
      <c r="D340" s="649"/>
      <c r="E340" s="651"/>
    </row>
    <row r="341" spans="1:5" s="475" customFormat="1" ht="16.5" hidden="1" customHeight="1" x14ac:dyDescent="0.45">
      <c r="A341" s="644" t="s">
        <v>178</v>
      </c>
      <c r="B341" s="652"/>
      <c r="C341" s="652"/>
      <c r="D341" s="652"/>
      <c r="E341" s="653">
        <f t="shared" ref="E341:E347" si="11">D341-C341</f>
        <v>0</v>
      </c>
    </row>
    <row r="342" spans="1:5" s="475" customFormat="1" ht="16.5" hidden="1" customHeight="1" x14ac:dyDescent="0.45">
      <c r="A342" s="644" t="s">
        <v>179</v>
      </c>
      <c r="B342" s="652"/>
      <c r="C342" s="652"/>
      <c r="D342" s="652"/>
      <c r="E342" s="658">
        <f t="shared" si="11"/>
        <v>0</v>
      </c>
    </row>
    <row r="343" spans="1:5" s="475" customFormat="1" ht="16.5" hidden="1" customHeight="1" x14ac:dyDescent="0.45">
      <c r="A343" s="644" t="s">
        <v>180</v>
      </c>
      <c r="B343" s="652"/>
      <c r="C343" s="652"/>
      <c r="D343" s="652"/>
      <c r="E343" s="658">
        <f t="shared" si="11"/>
        <v>0</v>
      </c>
    </row>
    <row r="344" spans="1:5" s="475" customFormat="1" ht="16.5" hidden="1" customHeight="1" x14ac:dyDescent="0.45">
      <c r="A344" s="656" t="s">
        <v>619</v>
      </c>
      <c r="B344" s="652">
        <f>SUM(B341:B343)</f>
        <v>0</v>
      </c>
      <c r="C344" s="652">
        <f>SUM(C341:C343)</f>
        <v>0</v>
      </c>
      <c r="D344" s="652">
        <f>SUM(D341:D343)</f>
        <v>0</v>
      </c>
      <c r="E344" s="657">
        <f>SUM(E341:E343)</f>
        <v>0</v>
      </c>
    </row>
    <row r="345" spans="1:5" s="475" customFormat="1" ht="16.5" hidden="1" customHeight="1" x14ac:dyDescent="0.45">
      <c r="A345" s="644" t="s">
        <v>260</v>
      </c>
      <c r="B345" s="652"/>
      <c r="C345" s="652"/>
      <c r="D345" s="652"/>
      <c r="E345" s="658">
        <f t="shared" si="11"/>
        <v>0</v>
      </c>
    </row>
    <row r="346" spans="1:5" s="475" customFormat="1" ht="16.5" hidden="1" customHeight="1" x14ac:dyDescent="0.45">
      <c r="A346" s="644" t="s">
        <v>261</v>
      </c>
      <c r="B346" s="652"/>
      <c r="C346" s="652">
        <f>188-188</f>
        <v>0</v>
      </c>
      <c r="D346" s="652"/>
      <c r="E346" s="658">
        <f t="shared" si="11"/>
        <v>0</v>
      </c>
    </row>
    <row r="347" spans="1:5" s="475" customFormat="1" ht="16.5" hidden="1" customHeight="1" x14ac:dyDescent="0.45">
      <c r="A347" s="644" t="s">
        <v>262</v>
      </c>
      <c r="B347" s="652"/>
      <c r="C347" s="652">
        <f>760-760</f>
        <v>0</v>
      </c>
      <c r="D347" s="652"/>
      <c r="E347" s="658">
        <f t="shared" si="11"/>
        <v>0</v>
      </c>
    </row>
    <row r="348" spans="1:5" s="475" customFormat="1" ht="16.5" hidden="1" customHeight="1" x14ac:dyDescent="0.45">
      <c r="A348" s="659" t="s">
        <v>620</v>
      </c>
      <c r="B348" s="652">
        <f>SUM(B345:B347)</f>
        <v>0</v>
      </c>
      <c r="C348" s="652">
        <f>SUM(C345:C347)</f>
        <v>0</v>
      </c>
      <c r="D348" s="652">
        <f>SUM(D345:D347)</f>
        <v>0</v>
      </c>
      <c r="E348" s="657">
        <f>SUM(E345:E347)</f>
        <v>0</v>
      </c>
    </row>
    <row r="349" spans="1:5" s="475" customFormat="1" ht="16.5" hidden="1" customHeight="1" x14ac:dyDescent="0.45">
      <c r="A349" s="644" t="s">
        <v>263</v>
      </c>
      <c r="B349" s="652"/>
      <c r="C349" s="652"/>
      <c r="D349" s="652"/>
      <c r="E349" s="658">
        <f>D349-C349</f>
        <v>0</v>
      </c>
    </row>
    <row r="350" spans="1:5" s="475" customFormat="1" ht="16.5" hidden="1" customHeight="1" x14ac:dyDescent="0.45">
      <c r="A350" s="644" t="s">
        <v>264</v>
      </c>
      <c r="B350" s="652"/>
      <c r="C350" s="652"/>
      <c r="D350" s="652"/>
      <c r="E350" s="658">
        <f>D350-C350</f>
        <v>0</v>
      </c>
    </row>
    <row r="351" spans="1:5" s="475" customFormat="1" ht="16.5" hidden="1" customHeight="1" x14ac:dyDescent="0.45">
      <c r="A351" s="660" t="s">
        <v>265</v>
      </c>
      <c r="B351" s="652"/>
      <c r="C351" s="652"/>
      <c r="D351" s="652"/>
      <c r="E351" s="658"/>
    </row>
    <row r="352" spans="1:5" s="475" customFormat="1" ht="16.5" hidden="1" customHeight="1" x14ac:dyDescent="0.45">
      <c r="A352" s="661" t="s">
        <v>621</v>
      </c>
      <c r="B352" s="652"/>
      <c r="C352" s="652"/>
      <c r="D352" s="652"/>
      <c r="E352" s="658">
        <f>D352-C352</f>
        <v>0</v>
      </c>
    </row>
    <row r="353" spans="1:5" s="475" customFormat="1" ht="16.5" hidden="1" customHeight="1" x14ac:dyDescent="0.45">
      <c r="A353" s="659" t="s">
        <v>190</v>
      </c>
      <c r="B353" s="652">
        <f>SUM(B349:B352)</f>
        <v>0</v>
      </c>
      <c r="C353" s="652">
        <f>SUM(C349:C352)</f>
        <v>0</v>
      </c>
      <c r="D353" s="652">
        <f>SUM(D349:D352)</f>
        <v>0</v>
      </c>
      <c r="E353" s="657">
        <f>SUM(E349:E352)</f>
        <v>0</v>
      </c>
    </row>
    <row r="354" spans="1:5" s="475" customFormat="1" ht="16.5" hidden="1" customHeight="1" x14ac:dyDescent="0.45">
      <c r="A354" s="644" t="s">
        <v>267</v>
      </c>
      <c r="B354" s="652"/>
      <c r="C354" s="652"/>
      <c r="D354" s="652"/>
      <c r="E354" s="658">
        <f>D354-C354</f>
        <v>0</v>
      </c>
    </row>
    <row r="355" spans="1:5" s="475" customFormat="1" ht="16.5" hidden="1" customHeight="1" x14ac:dyDescent="0.45">
      <c r="A355" s="644" t="s">
        <v>268</v>
      </c>
      <c r="B355" s="652"/>
      <c r="C355" s="652"/>
      <c r="D355" s="652"/>
      <c r="E355" s="658">
        <f>D355-C355</f>
        <v>0</v>
      </c>
    </row>
    <row r="356" spans="1:5" s="475" customFormat="1" ht="16.5" hidden="1" customHeight="1" x14ac:dyDescent="0.45">
      <c r="A356" s="644" t="s">
        <v>269</v>
      </c>
      <c r="B356" s="652"/>
      <c r="C356" s="652"/>
      <c r="D356" s="652"/>
      <c r="E356" s="658">
        <f>D356-C356</f>
        <v>0</v>
      </c>
    </row>
    <row r="357" spans="1:5" s="475" customFormat="1" ht="16.5" hidden="1" customHeight="1" x14ac:dyDescent="0.45">
      <c r="A357" s="659" t="s">
        <v>194</v>
      </c>
      <c r="B357" s="652">
        <f>SUM(B354:B356)</f>
        <v>0</v>
      </c>
      <c r="C357" s="652">
        <f>SUM(C354:C356)</f>
        <v>0</v>
      </c>
      <c r="D357" s="652">
        <f>SUM(D354:D356)</f>
        <v>0</v>
      </c>
      <c r="E357" s="657">
        <f>SUM(E354:E356)</f>
        <v>0</v>
      </c>
    </row>
    <row r="358" spans="1:5" s="475" customFormat="1" ht="16.5" hidden="1" customHeight="1" x14ac:dyDescent="0.45">
      <c r="A358" s="662" t="s">
        <v>296</v>
      </c>
      <c r="B358" s="652"/>
      <c r="C358" s="652"/>
      <c r="D358" s="652"/>
      <c r="E358" s="658">
        <f>D358-C358</f>
        <v>0</v>
      </c>
    </row>
    <row r="359" spans="1:5" s="475" customFormat="1" ht="16.5" hidden="1" customHeight="1" x14ac:dyDescent="0.45">
      <c r="A359" s="663" t="s">
        <v>622</v>
      </c>
      <c r="B359" s="664">
        <f>+B344+B348+B353+B357</f>
        <v>0</v>
      </c>
      <c r="C359" s="664">
        <f>+C344+C348+C353+C357</f>
        <v>0</v>
      </c>
      <c r="D359" s="664">
        <f>+D344+D348+D353+D357</f>
        <v>0</v>
      </c>
      <c r="E359" s="665">
        <f>+E344+E348+E353+E357</f>
        <v>0</v>
      </c>
    </row>
    <row r="360" spans="1:5" s="475" customFormat="1" ht="16.5" hidden="1" customHeight="1" x14ac:dyDescent="0.45">
      <c r="A360" s="660" t="s">
        <v>117</v>
      </c>
      <c r="B360" s="669"/>
      <c r="C360" s="669"/>
      <c r="D360" s="669"/>
      <c r="E360" s="672"/>
    </row>
    <row r="361" spans="1:5" s="475" customFormat="1" ht="16.5" customHeight="1" x14ac:dyDescent="0.45">
      <c r="A361" s="644" t="s">
        <v>638</v>
      </c>
      <c r="B361" s="645"/>
      <c r="C361" s="645"/>
      <c r="D361" s="645"/>
      <c r="E361" s="647"/>
    </row>
    <row r="362" spans="1:5" s="475" customFormat="1" ht="16.5" customHeight="1" x14ac:dyDescent="0.45">
      <c r="A362" s="648"/>
      <c r="B362" s="649"/>
      <c r="C362" s="649"/>
      <c r="D362" s="649"/>
      <c r="E362" s="651"/>
    </row>
    <row r="363" spans="1:5" s="475" customFormat="1" ht="16.5" customHeight="1" x14ac:dyDescent="0.45">
      <c r="A363" s="644" t="s">
        <v>178</v>
      </c>
      <c r="B363" s="652">
        <v>664614.93999999994</v>
      </c>
      <c r="C363" s="652">
        <v>759151</v>
      </c>
      <c r="D363" s="652">
        <v>770985</v>
      </c>
      <c r="E363" s="653">
        <f>D363-C363</f>
        <v>11834</v>
      </c>
    </row>
    <row r="364" spans="1:5" s="475" customFormat="1" ht="16.5" customHeight="1" x14ac:dyDescent="0.45">
      <c r="A364" s="644" t="s">
        <v>179</v>
      </c>
      <c r="B364" s="652"/>
      <c r="C364" s="652"/>
      <c r="D364" s="652"/>
      <c r="E364" s="658">
        <f>D364-C364</f>
        <v>0</v>
      </c>
    </row>
    <row r="365" spans="1:5" s="475" customFormat="1" ht="16.5" customHeight="1" x14ac:dyDescent="0.45">
      <c r="A365" s="644" t="s">
        <v>180</v>
      </c>
      <c r="B365" s="652">
        <v>240203.06</v>
      </c>
      <c r="C365" s="652">
        <v>250520</v>
      </c>
      <c r="D365" s="652">
        <v>277555</v>
      </c>
      <c r="E365" s="658">
        <f>D365-C365</f>
        <v>27035</v>
      </c>
    </row>
    <row r="366" spans="1:5" s="475" customFormat="1" ht="16.5" customHeight="1" x14ac:dyDescent="0.45">
      <c r="A366" s="656" t="s">
        <v>619</v>
      </c>
      <c r="B366" s="652">
        <f>SUM(B363:B365)</f>
        <v>904818</v>
      </c>
      <c r="C366" s="652">
        <f>SUM(C363:C365)</f>
        <v>1009671</v>
      </c>
      <c r="D366" s="652">
        <f>SUM(D363:D365)</f>
        <v>1048540</v>
      </c>
      <c r="E366" s="657">
        <f>SUM(E363:E365)</f>
        <v>38869</v>
      </c>
    </row>
    <row r="367" spans="1:5" s="475" customFormat="1" ht="16.5" customHeight="1" x14ac:dyDescent="0.45">
      <c r="A367" s="644" t="s">
        <v>260</v>
      </c>
      <c r="B367" s="652">
        <v>94.17</v>
      </c>
      <c r="C367" s="652"/>
      <c r="D367" s="652"/>
      <c r="E367" s="658">
        <f>D367-C367</f>
        <v>0</v>
      </c>
    </row>
    <row r="368" spans="1:5" s="475" customFormat="1" ht="16.5" customHeight="1" x14ac:dyDescent="0.45">
      <c r="A368" s="644" t="s">
        <v>261</v>
      </c>
      <c r="B368" s="652">
        <v>75</v>
      </c>
      <c r="C368" s="652">
        <v>742</v>
      </c>
      <c r="D368" s="652">
        <v>742</v>
      </c>
      <c r="E368" s="658">
        <f>D368-C368</f>
        <v>0</v>
      </c>
    </row>
    <row r="369" spans="1:5" s="475" customFormat="1" ht="16.5" customHeight="1" x14ac:dyDescent="0.45">
      <c r="A369" s="644" t="s">
        <v>262</v>
      </c>
      <c r="B369" s="652"/>
      <c r="C369" s="652">
        <v>1240</v>
      </c>
      <c r="D369" s="652">
        <v>1000</v>
      </c>
      <c r="E369" s="658">
        <f>D369-C369</f>
        <v>-240</v>
      </c>
    </row>
    <row r="370" spans="1:5" s="475" customFormat="1" ht="16.5" customHeight="1" x14ac:dyDescent="0.45">
      <c r="A370" s="659" t="s">
        <v>620</v>
      </c>
      <c r="B370" s="652">
        <f>SUM(B367:B369)</f>
        <v>169.17000000000002</v>
      </c>
      <c r="C370" s="652">
        <f>SUM(C367:C369)</f>
        <v>1982</v>
      </c>
      <c r="D370" s="652">
        <f>SUM(D367:D369)</f>
        <v>1742</v>
      </c>
      <c r="E370" s="657">
        <f>SUM(E367:E369)</f>
        <v>-240</v>
      </c>
    </row>
    <row r="371" spans="1:5" s="475" customFormat="1" ht="16.5" customHeight="1" x14ac:dyDescent="0.45">
      <c r="A371" s="644" t="s">
        <v>263</v>
      </c>
      <c r="B371" s="652"/>
      <c r="C371" s="652"/>
      <c r="D371" s="652"/>
      <c r="E371" s="658">
        <f>D371-C371</f>
        <v>0</v>
      </c>
    </row>
    <row r="372" spans="1:5" s="475" customFormat="1" ht="16.5" customHeight="1" x14ac:dyDescent="0.45">
      <c r="A372" s="644" t="s">
        <v>264</v>
      </c>
      <c r="B372" s="652"/>
      <c r="C372" s="652"/>
      <c r="D372" s="652"/>
      <c r="E372" s="658">
        <f>D372-C372</f>
        <v>0</v>
      </c>
    </row>
    <row r="373" spans="1:5" s="475" customFormat="1" ht="16.5" customHeight="1" x14ac:dyDescent="0.45">
      <c r="A373" s="660" t="s">
        <v>265</v>
      </c>
      <c r="B373" s="652"/>
      <c r="C373" s="652"/>
      <c r="D373" s="652"/>
      <c r="E373" s="658"/>
    </row>
    <row r="374" spans="1:5" s="475" customFormat="1" ht="16.5" customHeight="1" x14ac:dyDescent="0.45">
      <c r="A374" s="661" t="s">
        <v>621</v>
      </c>
      <c r="B374" s="652"/>
      <c r="C374" s="652"/>
      <c r="D374" s="652"/>
      <c r="E374" s="658">
        <f>D374-C374</f>
        <v>0</v>
      </c>
    </row>
    <row r="375" spans="1:5" s="475" customFormat="1" ht="16.5" customHeight="1" x14ac:dyDescent="0.45">
      <c r="A375" s="659" t="s">
        <v>190</v>
      </c>
      <c r="B375" s="652">
        <f>SUM(B371:B374)</f>
        <v>0</v>
      </c>
      <c r="C375" s="652">
        <f>SUM(C371:C374)</f>
        <v>0</v>
      </c>
      <c r="D375" s="652">
        <f>SUM(D371:D374)</f>
        <v>0</v>
      </c>
      <c r="E375" s="657">
        <f>SUM(E371:E374)</f>
        <v>0</v>
      </c>
    </row>
    <row r="376" spans="1:5" s="475" customFormat="1" ht="16.5" customHeight="1" x14ac:dyDescent="0.45">
      <c r="A376" s="644" t="s">
        <v>267</v>
      </c>
      <c r="B376" s="652"/>
      <c r="C376" s="652"/>
      <c r="D376" s="652"/>
      <c r="E376" s="658">
        <f>D376-C376</f>
        <v>0</v>
      </c>
    </row>
    <row r="377" spans="1:5" s="475" customFormat="1" ht="16.5" customHeight="1" x14ac:dyDescent="0.45">
      <c r="A377" s="644" t="s">
        <v>268</v>
      </c>
      <c r="B377" s="652"/>
      <c r="C377" s="652"/>
      <c r="D377" s="652"/>
      <c r="E377" s="658">
        <f>D377-C377</f>
        <v>0</v>
      </c>
    </row>
    <row r="378" spans="1:5" s="475" customFormat="1" ht="16.5" customHeight="1" x14ac:dyDescent="0.45">
      <c r="A378" s="644" t="s">
        <v>269</v>
      </c>
      <c r="B378" s="652"/>
      <c r="C378" s="652"/>
      <c r="D378" s="652"/>
      <c r="E378" s="658">
        <f>D378-C378</f>
        <v>0</v>
      </c>
    </row>
    <row r="379" spans="1:5" s="475" customFormat="1" ht="16.5" customHeight="1" x14ac:dyDescent="0.45">
      <c r="A379" s="659" t="s">
        <v>194</v>
      </c>
      <c r="B379" s="652">
        <f>SUM(B376:B378)</f>
        <v>0</v>
      </c>
      <c r="C379" s="652">
        <f>SUM(C376:C378)</f>
        <v>0</v>
      </c>
      <c r="D379" s="652">
        <f>SUM(D376:D378)</f>
        <v>0</v>
      </c>
      <c r="E379" s="657">
        <f>SUM(E376:E378)</f>
        <v>0</v>
      </c>
    </row>
    <row r="380" spans="1:5" s="475" customFormat="1" ht="16.5" customHeight="1" x14ac:dyDescent="0.45">
      <c r="A380" s="662" t="s">
        <v>296</v>
      </c>
      <c r="B380" s="652"/>
      <c r="C380" s="652"/>
      <c r="D380" s="652"/>
      <c r="E380" s="658">
        <f>D380-C380</f>
        <v>0</v>
      </c>
    </row>
    <row r="381" spans="1:5" s="475" customFormat="1" ht="16.5" customHeight="1" x14ac:dyDescent="0.45">
      <c r="A381" s="663" t="s">
        <v>622</v>
      </c>
      <c r="B381" s="664">
        <f>+B366+B370+B375+B379</f>
        <v>904987.17</v>
      </c>
      <c r="C381" s="664">
        <f>+C366+C370+C375+C379</f>
        <v>1011653</v>
      </c>
      <c r="D381" s="664">
        <f>+D366+D370+D375+D379</f>
        <v>1050282</v>
      </c>
      <c r="E381" s="665">
        <f>+E366+E370+E375+E379</f>
        <v>38629</v>
      </c>
    </row>
    <row r="382" spans="1:5" s="475" customFormat="1" ht="16.5" customHeight="1" x14ac:dyDescent="0.45">
      <c r="A382" s="660"/>
      <c r="B382" s="666"/>
      <c r="C382" s="666"/>
      <c r="D382" s="666"/>
      <c r="E382" s="667"/>
    </row>
    <row r="383" spans="1:5" s="475" customFormat="1" ht="16.5" customHeight="1" x14ac:dyDescent="0.45">
      <c r="A383" s="644" t="s">
        <v>639</v>
      </c>
      <c r="B383" s="645"/>
      <c r="C383" s="645"/>
      <c r="D383" s="645"/>
      <c r="E383" s="647"/>
    </row>
    <row r="384" spans="1:5" s="475" customFormat="1" ht="16.5" customHeight="1" x14ac:dyDescent="0.45">
      <c r="A384" s="648"/>
      <c r="B384" s="649"/>
      <c r="C384" s="649"/>
      <c r="D384" s="649"/>
      <c r="E384" s="651"/>
    </row>
    <row r="385" spans="1:5" s="475" customFormat="1" ht="16.5" customHeight="1" x14ac:dyDescent="0.45">
      <c r="A385" s="644" t="s">
        <v>178</v>
      </c>
      <c r="B385" s="652">
        <v>607113.59</v>
      </c>
      <c r="C385" s="652">
        <v>812149</v>
      </c>
      <c r="D385" s="652">
        <v>827937</v>
      </c>
      <c r="E385" s="653">
        <f t="shared" ref="E385:E391" si="12">D385-C385</f>
        <v>15788</v>
      </c>
    </row>
    <row r="386" spans="1:5" s="475" customFormat="1" ht="16.5" customHeight="1" x14ac:dyDescent="0.45">
      <c r="A386" s="644" t="s">
        <v>179</v>
      </c>
      <c r="B386" s="652"/>
      <c r="C386" s="652"/>
      <c r="D386" s="652"/>
      <c r="E386" s="658">
        <f t="shared" si="12"/>
        <v>0</v>
      </c>
    </row>
    <row r="387" spans="1:5" s="475" customFormat="1" ht="16.5" customHeight="1" x14ac:dyDescent="0.45">
      <c r="A387" s="644" t="s">
        <v>180</v>
      </c>
      <c r="B387" s="652">
        <v>222530.07</v>
      </c>
      <c r="C387" s="652">
        <v>268009</v>
      </c>
      <c r="D387" s="652">
        <v>298058</v>
      </c>
      <c r="E387" s="658">
        <f t="shared" si="12"/>
        <v>30049</v>
      </c>
    </row>
    <row r="388" spans="1:5" s="475" customFormat="1" ht="16.5" customHeight="1" x14ac:dyDescent="0.45">
      <c r="A388" s="656" t="s">
        <v>619</v>
      </c>
      <c r="B388" s="652">
        <f>SUM(B385:B387)</f>
        <v>829643.65999999992</v>
      </c>
      <c r="C388" s="652">
        <f>SUM(C385:C387)</f>
        <v>1080158</v>
      </c>
      <c r="D388" s="652">
        <f>SUM(D385:D387)</f>
        <v>1125995</v>
      </c>
      <c r="E388" s="657">
        <f>SUM(E385:E387)</f>
        <v>45837</v>
      </c>
    </row>
    <row r="389" spans="1:5" s="475" customFormat="1" ht="16.5" customHeight="1" x14ac:dyDescent="0.45">
      <c r="A389" s="644" t="s">
        <v>260</v>
      </c>
      <c r="B389" s="652"/>
      <c r="C389" s="652"/>
      <c r="D389" s="652"/>
      <c r="E389" s="658">
        <f t="shared" si="12"/>
        <v>0</v>
      </c>
    </row>
    <row r="390" spans="1:5" s="475" customFormat="1" ht="16.5" customHeight="1" x14ac:dyDescent="0.45">
      <c r="A390" s="644" t="s">
        <v>261</v>
      </c>
      <c r="B390" s="652">
        <v>1704.68</v>
      </c>
      <c r="C390" s="652">
        <v>1811</v>
      </c>
      <c r="D390" s="652">
        <v>1811</v>
      </c>
      <c r="E390" s="658">
        <f t="shared" si="12"/>
        <v>0</v>
      </c>
    </row>
    <row r="391" spans="1:5" s="475" customFormat="1" ht="16.5" customHeight="1" x14ac:dyDescent="0.45">
      <c r="A391" s="644" t="s">
        <v>262</v>
      </c>
      <c r="B391" s="652">
        <v>2297.14</v>
      </c>
      <c r="C391" s="652">
        <v>1892</v>
      </c>
      <c r="D391" s="652">
        <v>1392</v>
      </c>
      <c r="E391" s="658">
        <f t="shared" si="12"/>
        <v>-500</v>
      </c>
    </row>
    <row r="392" spans="1:5" s="475" customFormat="1" ht="16.5" customHeight="1" x14ac:dyDescent="0.45">
      <c r="A392" s="659" t="s">
        <v>620</v>
      </c>
      <c r="B392" s="652">
        <f>SUM(B389:B391)</f>
        <v>4001.8199999999997</v>
      </c>
      <c r="C392" s="652">
        <f>SUM(C389:C391)</f>
        <v>3703</v>
      </c>
      <c r="D392" s="652">
        <f>SUM(D389:D391)</f>
        <v>3203</v>
      </c>
      <c r="E392" s="657">
        <f>SUM(E389:E391)</f>
        <v>-500</v>
      </c>
    </row>
    <row r="393" spans="1:5" s="475" customFormat="1" ht="16.5" customHeight="1" x14ac:dyDescent="0.45">
      <c r="A393" s="644" t="s">
        <v>263</v>
      </c>
      <c r="B393" s="652"/>
      <c r="C393" s="652"/>
      <c r="D393" s="652"/>
      <c r="E393" s="658">
        <f>D393-C393</f>
        <v>0</v>
      </c>
    </row>
    <row r="394" spans="1:5" s="475" customFormat="1" ht="16.5" customHeight="1" x14ac:dyDescent="0.45">
      <c r="A394" s="644" t="s">
        <v>264</v>
      </c>
      <c r="B394" s="652"/>
      <c r="C394" s="652">
        <v>1499</v>
      </c>
      <c r="D394" s="652">
        <v>1499</v>
      </c>
      <c r="E394" s="658">
        <f>D394-C394</f>
        <v>0</v>
      </c>
    </row>
    <row r="395" spans="1:5" s="475" customFormat="1" ht="16.5" customHeight="1" x14ac:dyDescent="0.45">
      <c r="A395" s="660" t="s">
        <v>265</v>
      </c>
      <c r="B395" s="652"/>
      <c r="C395" s="652"/>
      <c r="D395" s="652"/>
      <c r="E395" s="658"/>
    </row>
    <row r="396" spans="1:5" s="475" customFormat="1" ht="16.5" customHeight="1" x14ac:dyDescent="0.45">
      <c r="A396" s="661" t="s">
        <v>621</v>
      </c>
      <c r="B396" s="652"/>
      <c r="C396" s="652"/>
      <c r="D396" s="652"/>
      <c r="E396" s="658">
        <f>D396-C396</f>
        <v>0</v>
      </c>
    </row>
    <row r="397" spans="1:5" s="475" customFormat="1" ht="16.5" customHeight="1" x14ac:dyDescent="0.45">
      <c r="A397" s="659" t="s">
        <v>190</v>
      </c>
      <c r="B397" s="652">
        <f>SUM(B393:B396)</f>
        <v>0</v>
      </c>
      <c r="C397" s="652">
        <f>SUM(C393:C396)</f>
        <v>1499</v>
      </c>
      <c r="D397" s="652">
        <f>SUM(D393:D396)</f>
        <v>1499</v>
      </c>
      <c r="E397" s="657">
        <f>SUM(E393:E396)</f>
        <v>0</v>
      </c>
    </row>
    <row r="398" spans="1:5" s="475" customFormat="1" ht="16.5" customHeight="1" x14ac:dyDescent="0.45">
      <c r="A398" s="644" t="s">
        <v>267</v>
      </c>
      <c r="B398" s="652"/>
      <c r="C398" s="652"/>
      <c r="D398" s="652"/>
      <c r="E398" s="658">
        <f>D398-C398</f>
        <v>0</v>
      </c>
    </row>
    <row r="399" spans="1:5" s="475" customFormat="1" ht="16.5" customHeight="1" x14ac:dyDescent="0.45">
      <c r="A399" s="644" t="s">
        <v>268</v>
      </c>
      <c r="B399" s="652"/>
      <c r="C399" s="652"/>
      <c r="D399" s="652"/>
      <c r="E399" s="658">
        <f>D399-C399</f>
        <v>0</v>
      </c>
    </row>
    <row r="400" spans="1:5" s="475" customFormat="1" ht="16.5" customHeight="1" x14ac:dyDescent="0.45">
      <c r="A400" s="644" t="s">
        <v>269</v>
      </c>
      <c r="B400" s="652"/>
      <c r="C400" s="652"/>
      <c r="D400" s="652"/>
      <c r="E400" s="658">
        <f>D400-C400</f>
        <v>0</v>
      </c>
    </row>
    <row r="401" spans="1:5" s="475" customFormat="1" ht="16.5" customHeight="1" x14ac:dyDescent="0.45">
      <c r="A401" s="659" t="s">
        <v>194</v>
      </c>
      <c r="B401" s="652">
        <f>SUM(B398:B400)</f>
        <v>0</v>
      </c>
      <c r="C401" s="652">
        <f>SUM(C398:C400)</f>
        <v>0</v>
      </c>
      <c r="D401" s="652">
        <f>SUM(D398:D400)</f>
        <v>0</v>
      </c>
      <c r="E401" s="657">
        <f>SUM(E398:E400)</f>
        <v>0</v>
      </c>
    </row>
    <row r="402" spans="1:5" s="475" customFormat="1" ht="16.5" customHeight="1" x14ac:dyDescent="0.45">
      <c r="A402" s="662" t="s">
        <v>296</v>
      </c>
      <c r="B402" s="652"/>
      <c r="C402" s="652"/>
      <c r="D402" s="652"/>
      <c r="E402" s="658">
        <f>D402-C402</f>
        <v>0</v>
      </c>
    </row>
    <row r="403" spans="1:5" s="475" customFormat="1" ht="16.5" customHeight="1" x14ac:dyDescent="0.45">
      <c r="A403" s="663" t="s">
        <v>622</v>
      </c>
      <c r="B403" s="664">
        <f>+B388+B392+B397+B401</f>
        <v>833645.47999999986</v>
      </c>
      <c r="C403" s="664">
        <f>+C388+C392+C397+C401</f>
        <v>1085360</v>
      </c>
      <c r="D403" s="664">
        <f>+D388+D392+D397+D401</f>
        <v>1130697</v>
      </c>
      <c r="E403" s="665">
        <f>+E388+E392+E397+E401</f>
        <v>45337</v>
      </c>
    </row>
    <row r="404" spans="1:5" s="475" customFormat="1" ht="16.5" customHeight="1" x14ac:dyDescent="0.45">
      <c r="A404" s="660" t="s">
        <v>117</v>
      </c>
      <c r="B404" s="669"/>
      <c r="C404" s="669"/>
      <c r="D404" s="669"/>
      <c r="E404" s="672"/>
    </row>
    <row r="405" spans="1:5" s="475" customFormat="1" ht="16.5" customHeight="1" x14ac:dyDescent="0.45">
      <c r="A405" s="644" t="s">
        <v>640</v>
      </c>
      <c r="B405" s="645"/>
      <c r="C405" s="645"/>
      <c r="D405" s="645"/>
      <c r="E405" s="647"/>
    </row>
    <row r="406" spans="1:5" s="475" customFormat="1" ht="16.5" customHeight="1" x14ac:dyDescent="0.45">
      <c r="A406" s="648"/>
      <c r="B406" s="649"/>
      <c r="C406" s="649"/>
      <c r="D406" s="649"/>
      <c r="E406" s="651"/>
    </row>
    <row r="407" spans="1:5" s="475" customFormat="1" ht="16.5" customHeight="1" x14ac:dyDescent="0.45">
      <c r="A407" s="644" t="s">
        <v>178</v>
      </c>
      <c r="B407" s="652"/>
      <c r="C407" s="652"/>
      <c r="D407" s="652"/>
      <c r="E407" s="653">
        <f t="shared" ref="E407:E413" si="13">D407-C407</f>
        <v>0</v>
      </c>
    </row>
    <row r="408" spans="1:5" s="475" customFormat="1" ht="16.5" customHeight="1" x14ac:dyDescent="0.45">
      <c r="A408" s="644" t="s">
        <v>179</v>
      </c>
      <c r="B408" s="652">
        <v>1305</v>
      </c>
      <c r="C408" s="652">
        <v>10000</v>
      </c>
      <c r="D408" s="652">
        <v>5000</v>
      </c>
      <c r="E408" s="658">
        <f t="shared" si="13"/>
        <v>-5000</v>
      </c>
    </row>
    <row r="409" spans="1:5" s="475" customFormat="1" ht="16.5" customHeight="1" x14ac:dyDescent="0.45">
      <c r="A409" s="644" t="s">
        <v>180</v>
      </c>
      <c r="B409" s="652"/>
      <c r="C409" s="652"/>
      <c r="D409" s="652"/>
      <c r="E409" s="658">
        <f t="shared" si="13"/>
        <v>0</v>
      </c>
    </row>
    <row r="410" spans="1:5" s="475" customFormat="1" ht="16.5" customHeight="1" x14ac:dyDescent="0.45">
      <c r="A410" s="656" t="s">
        <v>619</v>
      </c>
      <c r="B410" s="652">
        <f>SUM(B407:B409)</f>
        <v>1305</v>
      </c>
      <c r="C410" s="652">
        <f>SUM(C407:C409)</f>
        <v>10000</v>
      </c>
      <c r="D410" s="652">
        <f>SUM(D407:D409)</f>
        <v>5000</v>
      </c>
      <c r="E410" s="657">
        <f>SUM(E407:E409)</f>
        <v>-5000</v>
      </c>
    </row>
    <row r="411" spans="1:5" s="475" customFormat="1" ht="16.5" customHeight="1" x14ac:dyDescent="0.45">
      <c r="A411" s="644" t="s">
        <v>260</v>
      </c>
      <c r="B411" s="652"/>
      <c r="C411" s="652"/>
      <c r="D411" s="652"/>
      <c r="E411" s="658">
        <f t="shared" si="13"/>
        <v>0</v>
      </c>
    </row>
    <row r="412" spans="1:5" s="475" customFormat="1" ht="16.5" customHeight="1" x14ac:dyDescent="0.45">
      <c r="A412" s="644" t="s">
        <v>261</v>
      </c>
      <c r="B412" s="652"/>
      <c r="C412" s="652"/>
      <c r="D412" s="652"/>
      <c r="E412" s="658">
        <f t="shared" si="13"/>
        <v>0</v>
      </c>
    </row>
    <row r="413" spans="1:5" s="475" customFormat="1" ht="16.5" customHeight="1" x14ac:dyDescent="0.45">
      <c r="A413" s="644" t="s">
        <v>262</v>
      </c>
      <c r="B413" s="652"/>
      <c r="C413" s="652"/>
      <c r="D413" s="652"/>
      <c r="E413" s="658">
        <f t="shared" si="13"/>
        <v>0</v>
      </c>
    </row>
    <row r="414" spans="1:5" s="475" customFormat="1" ht="16.5" customHeight="1" x14ac:dyDescent="0.45">
      <c r="A414" s="659" t="s">
        <v>620</v>
      </c>
      <c r="B414" s="652">
        <f>SUM(B411:B413)</f>
        <v>0</v>
      </c>
      <c r="C414" s="652">
        <f>SUM(C411:C413)</f>
        <v>0</v>
      </c>
      <c r="D414" s="652">
        <f>SUM(D411:D413)</f>
        <v>0</v>
      </c>
      <c r="E414" s="657">
        <f>SUM(E411:E413)</f>
        <v>0</v>
      </c>
    </row>
    <row r="415" spans="1:5" s="475" customFormat="1" ht="16.5" customHeight="1" x14ac:dyDescent="0.45">
      <c r="A415" s="644" t="s">
        <v>263</v>
      </c>
      <c r="B415" s="652"/>
      <c r="C415" s="652"/>
      <c r="D415" s="652"/>
      <c r="E415" s="658">
        <f>D415-C415</f>
        <v>0</v>
      </c>
    </row>
    <row r="416" spans="1:5" s="475" customFormat="1" ht="16.5" customHeight="1" x14ac:dyDescent="0.45">
      <c r="A416" s="644" t="s">
        <v>264</v>
      </c>
      <c r="B416" s="652"/>
      <c r="C416" s="652"/>
      <c r="D416" s="652"/>
      <c r="E416" s="658">
        <f>D416-C416</f>
        <v>0</v>
      </c>
    </row>
    <row r="417" spans="1:5" s="475" customFormat="1" ht="16.5" customHeight="1" x14ac:dyDescent="0.45">
      <c r="A417" s="660" t="s">
        <v>265</v>
      </c>
      <c r="B417" s="652"/>
      <c r="C417" s="652"/>
      <c r="D417" s="652"/>
      <c r="E417" s="658"/>
    </row>
    <row r="418" spans="1:5" s="475" customFormat="1" ht="16.5" customHeight="1" x14ac:dyDescent="0.45">
      <c r="A418" s="661" t="s">
        <v>621</v>
      </c>
      <c r="B418" s="652"/>
      <c r="C418" s="652"/>
      <c r="D418" s="652"/>
      <c r="E418" s="658">
        <f>D418-C418</f>
        <v>0</v>
      </c>
    </row>
    <row r="419" spans="1:5" s="475" customFormat="1" ht="16.5" customHeight="1" x14ac:dyDescent="0.45">
      <c r="A419" s="659" t="s">
        <v>190</v>
      </c>
      <c r="B419" s="652">
        <f>SUM(B415:B418)</f>
        <v>0</v>
      </c>
      <c r="C419" s="652">
        <f>SUM(C415:C418)</f>
        <v>0</v>
      </c>
      <c r="D419" s="652">
        <f>SUM(D415:D418)</f>
        <v>0</v>
      </c>
      <c r="E419" s="657">
        <f>SUM(E415:E418)</f>
        <v>0</v>
      </c>
    </row>
    <row r="420" spans="1:5" s="475" customFormat="1" ht="16.5" customHeight="1" x14ac:dyDescent="0.45">
      <c r="A420" s="644" t="s">
        <v>267</v>
      </c>
      <c r="B420" s="652"/>
      <c r="C420" s="652"/>
      <c r="D420" s="652"/>
      <c r="E420" s="658">
        <f>D420-C420</f>
        <v>0</v>
      </c>
    </row>
    <row r="421" spans="1:5" s="475" customFormat="1" ht="16.5" customHeight="1" x14ac:dyDescent="0.45">
      <c r="A421" s="644" t="s">
        <v>268</v>
      </c>
      <c r="B421" s="652"/>
      <c r="C421" s="652"/>
      <c r="D421" s="652"/>
      <c r="E421" s="658">
        <f>D421-C421</f>
        <v>0</v>
      </c>
    </row>
    <row r="422" spans="1:5" s="475" customFormat="1" ht="16.5" customHeight="1" x14ac:dyDescent="0.45">
      <c r="A422" s="644" t="s">
        <v>269</v>
      </c>
      <c r="B422" s="652"/>
      <c r="C422" s="652"/>
      <c r="D422" s="652"/>
      <c r="E422" s="658">
        <f>D422-C422</f>
        <v>0</v>
      </c>
    </row>
    <row r="423" spans="1:5" s="475" customFormat="1" ht="16.5" customHeight="1" x14ac:dyDescent="0.45">
      <c r="A423" s="659" t="s">
        <v>194</v>
      </c>
      <c r="B423" s="652">
        <f>SUM(B420:B422)</f>
        <v>0</v>
      </c>
      <c r="C423" s="652">
        <f>SUM(C420:C422)</f>
        <v>0</v>
      </c>
      <c r="D423" s="652">
        <f>SUM(D420:D422)</f>
        <v>0</v>
      </c>
      <c r="E423" s="657">
        <f>SUM(E420:E422)</f>
        <v>0</v>
      </c>
    </row>
    <row r="424" spans="1:5" s="475" customFormat="1" ht="16.5" customHeight="1" x14ac:dyDescent="0.45">
      <c r="A424" s="662" t="s">
        <v>296</v>
      </c>
      <c r="B424" s="652"/>
      <c r="C424" s="652"/>
      <c r="D424" s="652"/>
      <c r="E424" s="658">
        <f>D424-C424</f>
        <v>0</v>
      </c>
    </row>
    <row r="425" spans="1:5" s="475" customFormat="1" ht="16.5" customHeight="1" x14ac:dyDescent="0.45">
      <c r="A425" s="663" t="s">
        <v>622</v>
      </c>
      <c r="B425" s="664">
        <f>+B410+B414+B419+B423</f>
        <v>1305</v>
      </c>
      <c r="C425" s="664">
        <f>+C410+C414+C419+C423</f>
        <v>10000</v>
      </c>
      <c r="D425" s="664">
        <f>+D410+D414+D419+D423</f>
        <v>5000</v>
      </c>
      <c r="E425" s="665">
        <f>+E410+E414+E419+E423</f>
        <v>-5000</v>
      </c>
    </row>
    <row r="426" spans="1:5" s="475" customFormat="1" ht="16.5" customHeight="1" x14ac:dyDescent="0.45">
      <c r="A426" s="660" t="s">
        <v>117</v>
      </c>
      <c r="B426" s="669"/>
      <c r="C426" s="669"/>
      <c r="D426" s="669"/>
      <c r="E426" s="672"/>
    </row>
    <row r="427" spans="1:5" s="475" customFormat="1" ht="16.5" customHeight="1" x14ac:dyDescent="0.45">
      <c r="A427" s="644" t="s">
        <v>641</v>
      </c>
      <c r="B427" s="645"/>
      <c r="C427" s="645"/>
      <c r="D427" s="645"/>
      <c r="E427" s="647"/>
    </row>
    <row r="428" spans="1:5" s="475" customFormat="1" ht="16.5" customHeight="1" x14ac:dyDescent="0.45">
      <c r="A428" s="648"/>
      <c r="B428" s="649"/>
      <c r="C428" s="649"/>
      <c r="D428" s="649"/>
      <c r="E428" s="651"/>
    </row>
    <row r="429" spans="1:5" s="475" customFormat="1" ht="16.5" customHeight="1" x14ac:dyDescent="0.45">
      <c r="A429" s="644" t="s">
        <v>178</v>
      </c>
      <c r="B429" s="652">
        <v>451688.35</v>
      </c>
      <c r="C429" s="652">
        <v>511891</v>
      </c>
      <c r="D429" s="652">
        <v>496036</v>
      </c>
      <c r="E429" s="653">
        <f t="shared" ref="E429:E435" si="14">D429-C429</f>
        <v>-15855</v>
      </c>
    </row>
    <row r="430" spans="1:5" s="475" customFormat="1" ht="16.5" customHeight="1" x14ac:dyDescent="0.45">
      <c r="A430" s="644" t="s">
        <v>179</v>
      </c>
      <c r="B430" s="652"/>
      <c r="C430" s="652"/>
      <c r="D430" s="652"/>
      <c r="E430" s="658">
        <f t="shared" si="14"/>
        <v>0</v>
      </c>
    </row>
    <row r="431" spans="1:5" s="475" customFormat="1" ht="16.5" customHeight="1" x14ac:dyDescent="0.45">
      <c r="A431" s="644" t="s">
        <v>180</v>
      </c>
      <c r="B431" s="652">
        <v>148885.81</v>
      </c>
      <c r="C431" s="652">
        <v>168924</v>
      </c>
      <c r="D431" s="652">
        <v>178573</v>
      </c>
      <c r="E431" s="658">
        <f t="shared" si="14"/>
        <v>9649</v>
      </c>
    </row>
    <row r="432" spans="1:5" s="475" customFormat="1" ht="16.5" customHeight="1" x14ac:dyDescent="0.45">
      <c r="A432" s="656" t="s">
        <v>619</v>
      </c>
      <c r="B432" s="652">
        <f>SUM(B429:B431)</f>
        <v>600574.15999999992</v>
      </c>
      <c r="C432" s="652">
        <f>SUM(C429:C431)</f>
        <v>680815</v>
      </c>
      <c r="D432" s="652">
        <f>SUM(D429:D431)</f>
        <v>674609</v>
      </c>
      <c r="E432" s="657">
        <f>SUM(E429:E431)</f>
        <v>-6206</v>
      </c>
    </row>
    <row r="433" spans="1:5" s="475" customFormat="1" ht="16.5" customHeight="1" x14ac:dyDescent="0.45">
      <c r="A433" s="644" t="s">
        <v>260</v>
      </c>
      <c r="B433" s="652"/>
      <c r="C433" s="652"/>
      <c r="D433" s="652"/>
      <c r="E433" s="658">
        <f t="shared" si="14"/>
        <v>0</v>
      </c>
    </row>
    <row r="434" spans="1:5" s="475" customFormat="1" ht="16.5" customHeight="1" x14ac:dyDescent="0.45">
      <c r="A434" s="644" t="s">
        <v>261</v>
      </c>
      <c r="B434" s="652">
        <v>114.66</v>
      </c>
      <c r="C434" s="652">
        <f>194-194</f>
        <v>0</v>
      </c>
      <c r="D434" s="652"/>
      <c r="E434" s="658">
        <f t="shared" si="14"/>
        <v>0</v>
      </c>
    </row>
    <row r="435" spans="1:5" s="475" customFormat="1" ht="16.5" customHeight="1" x14ac:dyDescent="0.45">
      <c r="A435" s="644" t="s">
        <v>262</v>
      </c>
      <c r="B435" s="652"/>
      <c r="C435" s="652">
        <f>832-832</f>
        <v>0</v>
      </c>
      <c r="D435" s="652"/>
      <c r="E435" s="658">
        <f t="shared" si="14"/>
        <v>0</v>
      </c>
    </row>
    <row r="436" spans="1:5" s="475" customFormat="1" ht="16.5" customHeight="1" x14ac:dyDescent="0.45">
      <c r="A436" s="659" t="s">
        <v>620</v>
      </c>
      <c r="B436" s="652">
        <f>SUM(B433:B435)</f>
        <v>114.66</v>
      </c>
      <c r="C436" s="652">
        <f>SUM(C433:C435)</f>
        <v>0</v>
      </c>
      <c r="D436" s="652">
        <f>SUM(D433:D435)</f>
        <v>0</v>
      </c>
      <c r="E436" s="657">
        <f>SUM(E433:E435)</f>
        <v>0</v>
      </c>
    </row>
    <row r="437" spans="1:5" s="475" customFormat="1" ht="16.5" customHeight="1" x14ac:dyDescent="0.45">
      <c r="A437" s="644" t="s">
        <v>263</v>
      </c>
      <c r="B437" s="652"/>
      <c r="C437" s="652"/>
      <c r="D437" s="652"/>
      <c r="E437" s="658">
        <f>D437-C437</f>
        <v>0</v>
      </c>
    </row>
    <row r="438" spans="1:5" s="475" customFormat="1" ht="16.5" customHeight="1" x14ac:dyDescent="0.45">
      <c r="A438" s="644" t="s">
        <v>264</v>
      </c>
      <c r="B438" s="652"/>
      <c r="C438" s="652"/>
      <c r="D438" s="652"/>
      <c r="E438" s="658">
        <f>D438-C438</f>
        <v>0</v>
      </c>
    </row>
    <row r="439" spans="1:5" s="475" customFormat="1" ht="16.5" customHeight="1" x14ac:dyDescent="0.45">
      <c r="A439" s="660" t="s">
        <v>265</v>
      </c>
      <c r="B439" s="652"/>
      <c r="C439" s="652"/>
      <c r="D439" s="652"/>
      <c r="E439" s="658"/>
    </row>
    <row r="440" spans="1:5" s="475" customFormat="1" ht="16.5" customHeight="1" x14ac:dyDescent="0.45">
      <c r="A440" s="661" t="s">
        <v>621</v>
      </c>
      <c r="B440" s="652"/>
      <c r="C440" s="652"/>
      <c r="D440" s="652"/>
      <c r="E440" s="658">
        <f>D440-C440</f>
        <v>0</v>
      </c>
    </row>
    <row r="441" spans="1:5" s="475" customFormat="1" ht="16.5" customHeight="1" x14ac:dyDescent="0.45">
      <c r="A441" s="659" t="s">
        <v>190</v>
      </c>
      <c r="B441" s="652">
        <f>SUM(B437:B440)</f>
        <v>0</v>
      </c>
      <c r="C441" s="652">
        <f>SUM(C437:C440)</f>
        <v>0</v>
      </c>
      <c r="D441" s="652">
        <f>SUM(D437:D440)</f>
        <v>0</v>
      </c>
      <c r="E441" s="657">
        <f>SUM(E437:E440)</f>
        <v>0</v>
      </c>
    </row>
    <row r="442" spans="1:5" s="475" customFormat="1" ht="16.5" customHeight="1" x14ac:dyDescent="0.45">
      <c r="A442" s="644" t="s">
        <v>267</v>
      </c>
      <c r="B442" s="652"/>
      <c r="C442" s="652"/>
      <c r="D442" s="652"/>
      <c r="E442" s="658">
        <f>D442-C442</f>
        <v>0</v>
      </c>
    </row>
    <row r="443" spans="1:5" s="475" customFormat="1" ht="16.5" customHeight="1" x14ac:dyDescent="0.45">
      <c r="A443" s="644" t="s">
        <v>268</v>
      </c>
      <c r="B443" s="652"/>
      <c r="C443" s="652"/>
      <c r="D443" s="652"/>
      <c r="E443" s="658">
        <f>D443-C443</f>
        <v>0</v>
      </c>
    </row>
    <row r="444" spans="1:5" s="475" customFormat="1" ht="16.5" customHeight="1" x14ac:dyDescent="0.45">
      <c r="A444" s="644" t="s">
        <v>269</v>
      </c>
      <c r="B444" s="652"/>
      <c r="C444" s="652"/>
      <c r="D444" s="652"/>
      <c r="E444" s="658">
        <f>D444-C444</f>
        <v>0</v>
      </c>
    </row>
    <row r="445" spans="1:5" s="475" customFormat="1" ht="16.5" customHeight="1" x14ac:dyDescent="0.45">
      <c r="A445" s="659" t="s">
        <v>194</v>
      </c>
      <c r="B445" s="652">
        <f>SUM(B442:B444)</f>
        <v>0</v>
      </c>
      <c r="C445" s="652">
        <f>SUM(C442:C444)</f>
        <v>0</v>
      </c>
      <c r="D445" s="652">
        <f>SUM(D442:D444)</f>
        <v>0</v>
      </c>
      <c r="E445" s="657">
        <f>SUM(E442:E444)</f>
        <v>0</v>
      </c>
    </row>
    <row r="446" spans="1:5" s="475" customFormat="1" ht="16.5" customHeight="1" x14ac:dyDescent="0.45">
      <c r="A446" s="662" t="s">
        <v>296</v>
      </c>
      <c r="B446" s="652"/>
      <c r="C446" s="652"/>
      <c r="D446" s="652"/>
      <c r="E446" s="658">
        <f>D446-C446</f>
        <v>0</v>
      </c>
    </row>
    <row r="447" spans="1:5" s="475" customFormat="1" ht="16.5" customHeight="1" x14ac:dyDescent="0.45">
      <c r="A447" s="663" t="s">
        <v>622</v>
      </c>
      <c r="B447" s="664">
        <f>+B432+B436+B441+B445</f>
        <v>600688.81999999995</v>
      </c>
      <c r="C447" s="664">
        <f>+C432+C436+C441+C445</f>
        <v>680815</v>
      </c>
      <c r="D447" s="664">
        <f>+D432+D436+D441+D445</f>
        <v>674609</v>
      </c>
      <c r="E447" s="665">
        <f>+E432+E436+E441+E445</f>
        <v>-6206</v>
      </c>
    </row>
    <row r="448" spans="1:5" s="475" customFormat="1" ht="16.5" customHeight="1" x14ac:dyDescent="0.45">
      <c r="A448" s="660"/>
      <c r="B448" s="671"/>
      <c r="C448" s="671"/>
      <c r="D448" s="671"/>
      <c r="E448" s="670"/>
    </row>
    <row r="449" spans="1:5" s="475" customFormat="1" ht="16.5" customHeight="1" x14ac:dyDescent="0.45">
      <c r="A449" s="644" t="s">
        <v>642</v>
      </c>
      <c r="B449" s="645"/>
      <c r="C449" s="645"/>
      <c r="D449" s="645"/>
      <c r="E449" s="647"/>
    </row>
    <row r="450" spans="1:5" s="475" customFormat="1" ht="16.5" customHeight="1" x14ac:dyDescent="0.45">
      <c r="A450" s="648"/>
      <c r="B450" s="649"/>
      <c r="C450" s="649"/>
      <c r="D450" s="649"/>
      <c r="E450" s="651"/>
    </row>
    <row r="451" spans="1:5" s="475" customFormat="1" ht="16.5" customHeight="1" x14ac:dyDescent="0.45">
      <c r="A451" s="644" t="s">
        <v>178</v>
      </c>
      <c r="B451" s="652">
        <v>26981.29</v>
      </c>
      <c r="C451" s="652">
        <v>34243</v>
      </c>
      <c r="D451" s="652">
        <v>35372</v>
      </c>
      <c r="E451" s="653">
        <f t="shared" ref="E451:E457" si="15">D451-C451</f>
        <v>1129</v>
      </c>
    </row>
    <row r="452" spans="1:5" s="475" customFormat="1" ht="16.5" customHeight="1" x14ac:dyDescent="0.45">
      <c r="A452" s="644" t="s">
        <v>179</v>
      </c>
      <c r="B452" s="652"/>
      <c r="C452" s="652"/>
      <c r="D452" s="652"/>
      <c r="E452" s="658">
        <f t="shared" si="15"/>
        <v>0</v>
      </c>
    </row>
    <row r="453" spans="1:5" s="475" customFormat="1" ht="16.5" customHeight="1" x14ac:dyDescent="0.45">
      <c r="A453" s="644" t="s">
        <v>180</v>
      </c>
      <c r="B453" s="652">
        <v>14977.46</v>
      </c>
      <c r="C453" s="652">
        <v>11300</v>
      </c>
      <c r="D453" s="652">
        <v>12733</v>
      </c>
      <c r="E453" s="658">
        <f t="shared" si="15"/>
        <v>1433</v>
      </c>
    </row>
    <row r="454" spans="1:5" s="475" customFormat="1" ht="16.5" customHeight="1" x14ac:dyDescent="0.45">
      <c r="A454" s="656" t="s">
        <v>619</v>
      </c>
      <c r="B454" s="652">
        <f>SUM(B451:B453)</f>
        <v>41958.75</v>
      </c>
      <c r="C454" s="652">
        <f>SUM(C451:C453)</f>
        <v>45543</v>
      </c>
      <c r="D454" s="652">
        <f>SUM(D451:D453)</f>
        <v>48105</v>
      </c>
      <c r="E454" s="657">
        <f>SUM(E451:E453)</f>
        <v>2562</v>
      </c>
    </row>
    <row r="455" spans="1:5" s="475" customFormat="1" ht="16.5" customHeight="1" x14ac:dyDescent="0.45">
      <c r="A455" s="644" t="s">
        <v>260</v>
      </c>
      <c r="B455" s="652"/>
      <c r="C455" s="652"/>
      <c r="D455" s="652"/>
      <c r="E455" s="658">
        <f t="shared" si="15"/>
        <v>0</v>
      </c>
    </row>
    <row r="456" spans="1:5" s="475" customFormat="1" ht="16.5" customHeight="1" x14ac:dyDescent="0.45">
      <c r="A456" s="644" t="s">
        <v>261</v>
      </c>
      <c r="B456" s="652"/>
      <c r="C456" s="652">
        <v>444</v>
      </c>
      <c r="D456" s="652"/>
      <c r="E456" s="658">
        <f t="shared" si="15"/>
        <v>-444</v>
      </c>
    </row>
    <row r="457" spans="1:5" s="475" customFormat="1" ht="16.5" customHeight="1" x14ac:dyDescent="0.45">
      <c r="A457" s="644" t="s">
        <v>262</v>
      </c>
      <c r="B457" s="652"/>
      <c r="C457" s="652">
        <v>483</v>
      </c>
      <c r="D457" s="652"/>
      <c r="E457" s="658">
        <f t="shared" si="15"/>
        <v>-483</v>
      </c>
    </row>
    <row r="458" spans="1:5" s="475" customFormat="1" ht="16.5" customHeight="1" x14ac:dyDescent="0.45">
      <c r="A458" s="659" t="s">
        <v>620</v>
      </c>
      <c r="B458" s="652">
        <f>SUM(B455:B457)</f>
        <v>0</v>
      </c>
      <c r="C458" s="652">
        <f>SUM(C455:C457)</f>
        <v>927</v>
      </c>
      <c r="D458" s="652">
        <f>SUM(D455:D457)</f>
        <v>0</v>
      </c>
      <c r="E458" s="657">
        <f>SUM(E455:E457)</f>
        <v>-927</v>
      </c>
    </row>
    <row r="459" spans="1:5" s="475" customFormat="1" ht="16.5" customHeight="1" x14ac:dyDescent="0.45">
      <c r="A459" s="644" t="s">
        <v>263</v>
      </c>
      <c r="B459" s="652"/>
      <c r="C459" s="652"/>
      <c r="D459" s="652"/>
      <c r="E459" s="658">
        <f>D459-C459</f>
        <v>0</v>
      </c>
    </row>
    <row r="460" spans="1:5" s="475" customFormat="1" ht="16.5" customHeight="1" x14ac:dyDescent="0.45">
      <c r="A460" s="644" t="s">
        <v>264</v>
      </c>
      <c r="B460" s="652"/>
      <c r="C460" s="652"/>
      <c r="D460" s="652"/>
      <c r="E460" s="658">
        <f>D460-C460</f>
        <v>0</v>
      </c>
    </row>
    <row r="461" spans="1:5" s="475" customFormat="1" ht="16.5" customHeight="1" x14ac:dyDescent="0.45">
      <c r="A461" s="660" t="s">
        <v>265</v>
      </c>
      <c r="B461" s="652"/>
      <c r="C461" s="652"/>
      <c r="D461" s="652"/>
      <c r="E461" s="658"/>
    </row>
    <row r="462" spans="1:5" s="475" customFormat="1" ht="16.5" customHeight="1" x14ac:dyDescent="0.45">
      <c r="A462" s="661" t="s">
        <v>621</v>
      </c>
      <c r="B462" s="652"/>
      <c r="C462" s="652"/>
      <c r="D462" s="652"/>
      <c r="E462" s="658">
        <f>D462-C462</f>
        <v>0</v>
      </c>
    </row>
    <row r="463" spans="1:5" s="475" customFormat="1" ht="16.5" customHeight="1" x14ac:dyDescent="0.45">
      <c r="A463" s="659" t="s">
        <v>190</v>
      </c>
      <c r="B463" s="652">
        <f>SUM(B459:B462)</f>
        <v>0</v>
      </c>
      <c r="C463" s="652">
        <f>SUM(C459:C462)</f>
        <v>0</v>
      </c>
      <c r="D463" s="652">
        <f>SUM(D459:D462)</f>
        <v>0</v>
      </c>
      <c r="E463" s="657">
        <f>SUM(E459:E462)</f>
        <v>0</v>
      </c>
    </row>
    <row r="464" spans="1:5" s="475" customFormat="1" ht="16.5" customHeight="1" x14ac:dyDescent="0.45">
      <c r="A464" s="644" t="s">
        <v>267</v>
      </c>
      <c r="B464" s="652"/>
      <c r="C464" s="652"/>
      <c r="D464" s="652"/>
      <c r="E464" s="658">
        <f>D464-C464</f>
        <v>0</v>
      </c>
    </row>
    <row r="465" spans="1:5" s="475" customFormat="1" ht="16.5" customHeight="1" x14ac:dyDescent="0.45">
      <c r="A465" s="644" t="s">
        <v>268</v>
      </c>
      <c r="B465" s="652"/>
      <c r="C465" s="652"/>
      <c r="D465" s="652"/>
      <c r="E465" s="658">
        <f>D465-C465</f>
        <v>0</v>
      </c>
    </row>
    <row r="466" spans="1:5" s="475" customFormat="1" ht="16.5" customHeight="1" x14ac:dyDescent="0.45">
      <c r="A466" s="644" t="s">
        <v>269</v>
      </c>
      <c r="B466" s="652"/>
      <c r="C466" s="652"/>
      <c r="D466" s="652"/>
      <c r="E466" s="658">
        <f>D466-C466</f>
        <v>0</v>
      </c>
    </row>
    <row r="467" spans="1:5" s="475" customFormat="1" ht="16.5" customHeight="1" x14ac:dyDescent="0.45">
      <c r="A467" s="659" t="s">
        <v>194</v>
      </c>
      <c r="B467" s="652">
        <f>SUM(B464:B466)</f>
        <v>0</v>
      </c>
      <c r="C467" s="652">
        <f>SUM(C464:C466)</f>
        <v>0</v>
      </c>
      <c r="D467" s="652">
        <f>SUM(D464:D466)</f>
        <v>0</v>
      </c>
      <c r="E467" s="657">
        <f>SUM(E464:E466)</f>
        <v>0</v>
      </c>
    </row>
    <row r="468" spans="1:5" s="475" customFormat="1" ht="16.5" customHeight="1" x14ac:dyDescent="0.45">
      <c r="A468" s="662" t="s">
        <v>296</v>
      </c>
      <c r="B468" s="652"/>
      <c r="C468" s="652"/>
      <c r="D468" s="652"/>
      <c r="E468" s="658">
        <f>D468-C468</f>
        <v>0</v>
      </c>
    </row>
    <row r="469" spans="1:5" s="475" customFormat="1" ht="16.5" customHeight="1" x14ac:dyDescent="0.45">
      <c r="A469" s="663" t="s">
        <v>622</v>
      </c>
      <c r="B469" s="664">
        <f>+B454+B458+B463+B467</f>
        <v>41958.75</v>
      </c>
      <c r="C469" s="664">
        <f>+C454+C458+C463+C467</f>
        <v>46470</v>
      </c>
      <c r="D469" s="664">
        <f>+D454+D458+D463+D467</f>
        <v>48105</v>
      </c>
      <c r="E469" s="665">
        <f>+E454+E458+E463+E467</f>
        <v>1635</v>
      </c>
    </row>
    <row r="470" spans="1:5" s="475" customFormat="1" ht="16.5" customHeight="1" x14ac:dyDescent="0.45">
      <c r="A470" s="660" t="s">
        <v>117</v>
      </c>
      <c r="B470" s="669"/>
      <c r="C470" s="669"/>
      <c r="D470" s="669"/>
      <c r="E470" s="672"/>
    </row>
    <row r="471" spans="1:5" s="475" customFormat="1" ht="16.5" customHeight="1" x14ac:dyDescent="0.45">
      <c r="A471" s="644" t="s">
        <v>643</v>
      </c>
      <c r="B471" s="645"/>
      <c r="C471" s="645"/>
      <c r="D471" s="645"/>
      <c r="E471" s="647"/>
    </row>
    <row r="472" spans="1:5" s="475" customFormat="1" ht="16.5" customHeight="1" x14ac:dyDescent="0.45">
      <c r="A472" s="648"/>
      <c r="B472" s="649"/>
      <c r="C472" s="649"/>
      <c r="D472" s="649"/>
      <c r="E472" s="651"/>
    </row>
    <row r="473" spans="1:5" s="475" customFormat="1" ht="16.5" customHeight="1" x14ac:dyDescent="0.45">
      <c r="A473" s="644" t="s">
        <v>178</v>
      </c>
      <c r="B473" s="652">
        <v>677905.89</v>
      </c>
      <c r="C473" s="652">
        <v>619659</v>
      </c>
      <c r="D473" s="652">
        <v>632924</v>
      </c>
      <c r="E473" s="653">
        <f t="shared" ref="E473:E479" si="16">D473-C473</f>
        <v>13265</v>
      </c>
    </row>
    <row r="474" spans="1:5" s="475" customFormat="1" ht="16.5" customHeight="1" x14ac:dyDescent="0.45">
      <c r="A474" s="644" t="s">
        <v>179</v>
      </c>
      <c r="B474" s="652"/>
      <c r="C474" s="652"/>
      <c r="D474" s="652"/>
      <c r="E474" s="658">
        <f t="shared" si="16"/>
        <v>0</v>
      </c>
    </row>
    <row r="475" spans="1:5" s="475" customFormat="1" ht="16.5" customHeight="1" x14ac:dyDescent="0.45">
      <c r="A475" s="644" t="s">
        <v>180</v>
      </c>
      <c r="B475" s="652">
        <v>214974.74</v>
      </c>
      <c r="C475" s="652">
        <v>204487</v>
      </c>
      <c r="D475" s="652">
        <v>227852</v>
      </c>
      <c r="E475" s="658">
        <f t="shared" si="16"/>
        <v>23365</v>
      </c>
    </row>
    <row r="476" spans="1:5" s="475" customFormat="1" ht="16.5" customHeight="1" x14ac:dyDescent="0.45">
      <c r="A476" s="656" t="s">
        <v>619</v>
      </c>
      <c r="B476" s="652">
        <f>SUM(B473:B475)</f>
        <v>892880.63</v>
      </c>
      <c r="C476" s="652">
        <f>SUM(C473:C475)</f>
        <v>824146</v>
      </c>
      <c r="D476" s="652">
        <f>SUM(D473:D475)</f>
        <v>860776</v>
      </c>
      <c r="E476" s="657">
        <f>SUM(E473:E475)</f>
        <v>36630</v>
      </c>
    </row>
    <row r="477" spans="1:5" s="475" customFormat="1" ht="16.5" customHeight="1" x14ac:dyDescent="0.45">
      <c r="A477" s="644" t="s">
        <v>260</v>
      </c>
      <c r="B477" s="652"/>
      <c r="C477" s="652"/>
      <c r="D477" s="652"/>
      <c r="E477" s="658">
        <f t="shared" si="16"/>
        <v>0</v>
      </c>
    </row>
    <row r="478" spans="1:5" s="475" customFormat="1" ht="16.5" customHeight="1" x14ac:dyDescent="0.45">
      <c r="A478" s="644" t="s">
        <v>261</v>
      </c>
      <c r="B478" s="652">
        <v>118.3</v>
      </c>
      <c r="C478" s="652">
        <v>3044</v>
      </c>
      <c r="D478" s="652">
        <v>3044</v>
      </c>
      <c r="E478" s="658">
        <f t="shared" si="16"/>
        <v>0</v>
      </c>
    </row>
    <row r="479" spans="1:5" s="475" customFormat="1" ht="16.5" customHeight="1" x14ac:dyDescent="0.45">
      <c r="A479" s="644" t="s">
        <v>262</v>
      </c>
      <c r="B479" s="652">
        <v>2317.75</v>
      </c>
      <c r="C479" s="652">
        <v>1336</v>
      </c>
      <c r="D479" s="652">
        <v>1000</v>
      </c>
      <c r="E479" s="658">
        <f t="shared" si="16"/>
        <v>-336</v>
      </c>
    </row>
    <row r="480" spans="1:5" s="475" customFormat="1" ht="16.5" customHeight="1" x14ac:dyDescent="0.45">
      <c r="A480" s="659" t="s">
        <v>620</v>
      </c>
      <c r="B480" s="652">
        <f>SUM(B477:B479)</f>
        <v>2436.0500000000002</v>
      </c>
      <c r="C480" s="652">
        <f>SUM(C477:C479)</f>
        <v>4380</v>
      </c>
      <c r="D480" s="652">
        <f>SUM(D477:D479)</f>
        <v>4044</v>
      </c>
      <c r="E480" s="657">
        <f>SUM(E477:E479)</f>
        <v>-336</v>
      </c>
    </row>
    <row r="481" spans="1:5" s="475" customFormat="1" ht="16.5" customHeight="1" x14ac:dyDescent="0.45">
      <c r="A481" s="644" t="s">
        <v>263</v>
      </c>
      <c r="B481" s="652">
        <v>470</v>
      </c>
      <c r="C481" s="652"/>
      <c r="D481" s="652"/>
      <c r="E481" s="658">
        <f>D481-C481</f>
        <v>0</v>
      </c>
    </row>
    <row r="482" spans="1:5" s="475" customFormat="1" ht="16.5" customHeight="1" x14ac:dyDescent="0.45">
      <c r="A482" s="644" t="s">
        <v>264</v>
      </c>
      <c r="B482" s="652"/>
      <c r="C482" s="652"/>
      <c r="D482" s="652"/>
      <c r="E482" s="658">
        <f>D482-C482</f>
        <v>0</v>
      </c>
    </row>
    <row r="483" spans="1:5" s="475" customFormat="1" ht="16.5" customHeight="1" x14ac:dyDescent="0.45">
      <c r="A483" s="660" t="s">
        <v>265</v>
      </c>
      <c r="B483" s="652"/>
      <c r="C483" s="652"/>
      <c r="D483" s="652"/>
      <c r="E483" s="658"/>
    </row>
    <row r="484" spans="1:5" s="475" customFormat="1" ht="16.5" customHeight="1" x14ac:dyDescent="0.45">
      <c r="A484" s="661" t="s">
        <v>621</v>
      </c>
      <c r="B484" s="652"/>
      <c r="C484" s="652"/>
      <c r="D484" s="652"/>
      <c r="E484" s="658">
        <f>D484-C484</f>
        <v>0</v>
      </c>
    </row>
    <row r="485" spans="1:5" s="475" customFormat="1" ht="16.5" customHeight="1" x14ac:dyDescent="0.45">
      <c r="A485" s="659" t="s">
        <v>190</v>
      </c>
      <c r="B485" s="652">
        <f>SUM(B481:B484)</f>
        <v>470</v>
      </c>
      <c r="C485" s="652">
        <f>SUM(C481:C484)</f>
        <v>0</v>
      </c>
      <c r="D485" s="652">
        <f>SUM(D481:D484)</f>
        <v>0</v>
      </c>
      <c r="E485" s="657">
        <f>SUM(E481:E484)</f>
        <v>0</v>
      </c>
    </row>
    <row r="486" spans="1:5" s="475" customFormat="1" ht="16.5" customHeight="1" x14ac:dyDescent="0.45">
      <c r="A486" s="644" t="s">
        <v>267</v>
      </c>
      <c r="B486" s="652"/>
      <c r="C486" s="652"/>
      <c r="D486" s="652"/>
      <c r="E486" s="658">
        <f>D486-C486</f>
        <v>0</v>
      </c>
    </row>
    <row r="487" spans="1:5" s="475" customFormat="1" ht="16.5" customHeight="1" x14ac:dyDescent="0.45">
      <c r="A487" s="644" t="s">
        <v>268</v>
      </c>
      <c r="B487" s="652"/>
      <c r="C487" s="652"/>
      <c r="D487" s="652"/>
      <c r="E487" s="658">
        <f>D487-C487</f>
        <v>0</v>
      </c>
    </row>
    <row r="488" spans="1:5" s="475" customFormat="1" ht="16.5" customHeight="1" x14ac:dyDescent="0.45">
      <c r="A488" s="644" t="s">
        <v>269</v>
      </c>
      <c r="B488" s="652"/>
      <c r="C488" s="652"/>
      <c r="D488" s="652"/>
      <c r="E488" s="658">
        <f>D488-C488</f>
        <v>0</v>
      </c>
    </row>
    <row r="489" spans="1:5" s="475" customFormat="1" ht="16.5" customHeight="1" x14ac:dyDescent="0.45">
      <c r="A489" s="659" t="s">
        <v>194</v>
      </c>
      <c r="B489" s="652">
        <f>SUM(B486:B488)</f>
        <v>0</v>
      </c>
      <c r="C489" s="652">
        <f>SUM(C486:C488)</f>
        <v>0</v>
      </c>
      <c r="D489" s="652">
        <f>SUM(D486:D488)</f>
        <v>0</v>
      </c>
      <c r="E489" s="657">
        <f>SUM(E486:E488)</f>
        <v>0</v>
      </c>
    </row>
    <row r="490" spans="1:5" s="475" customFormat="1" ht="16.5" customHeight="1" x14ac:dyDescent="0.45">
      <c r="A490" s="662" t="s">
        <v>296</v>
      </c>
      <c r="B490" s="652"/>
      <c r="C490" s="652"/>
      <c r="D490" s="652"/>
      <c r="E490" s="658">
        <f>D490-C490</f>
        <v>0</v>
      </c>
    </row>
    <row r="491" spans="1:5" s="475" customFormat="1" ht="16.5" customHeight="1" x14ac:dyDescent="0.45">
      <c r="A491" s="663" t="s">
        <v>622</v>
      </c>
      <c r="B491" s="664">
        <f>+B476+B480+B485+B489</f>
        <v>895786.68</v>
      </c>
      <c r="C491" s="664">
        <f>+C476+C480+C485+C489</f>
        <v>828526</v>
      </c>
      <c r="D491" s="664">
        <f>+D476+D480+D485+D489</f>
        <v>864820</v>
      </c>
      <c r="E491" s="665">
        <f>+E476+E480+E485+E489</f>
        <v>36294</v>
      </c>
    </row>
    <row r="492" spans="1:5" s="475" customFormat="1" ht="16.5" customHeight="1" x14ac:dyDescent="0.45">
      <c r="A492" s="660" t="s">
        <v>117</v>
      </c>
      <c r="B492" s="669"/>
      <c r="C492" s="669"/>
      <c r="D492" s="669"/>
      <c r="E492" s="672"/>
    </row>
    <row r="493" spans="1:5" s="475" customFormat="1" ht="16.5" customHeight="1" x14ac:dyDescent="0.45">
      <c r="A493" s="656" t="s">
        <v>644</v>
      </c>
      <c r="B493" s="645"/>
      <c r="C493" s="645"/>
      <c r="D493" s="645"/>
      <c r="E493" s="647"/>
    </row>
    <row r="494" spans="1:5" s="475" customFormat="1" ht="16.5" customHeight="1" x14ac:dyDescent="0.45">
      <c r="A494" s="648"/>
      <c r="B494" s="649"/>
      <c r="C494" s="649"/>
      <c r="D494" s="649"/>
      <c r="E494" s="651"/>
    </row>
    <row r="495" spans="1:5" s="475" customFormat="1" ht="16.5" customHeight="1" x14ac:dyDescent="0.45">
      <c r="A495" s="644" t="s">
        <v>178</v>
      </c>
      <c r="B495" s="652">
        <v>897119.24</v>
      </c>
      <c r="C495" s="652">
        <v>886487</v>
      </c>
      <c r="D495" s="652">
        <v>881021</v>
      </c>
      <c r="E495" s="653">
        <f t="shared" ref="E495:E501" si="17">D495-C495</f>
        <v>-5466</v>
      </c>
    </row>
    <row r="496" spans="1:5" s="475" customFormat="1" ht="16.5" customHeight="1" x14ac:dyDescent="0.45">
      <c r="A496" s="644" t="s">
        <v>179</v>
      </c>
      <c r="B496" s="652"/>
      <c r="C496" s="652"/>
      <c r="D496" s="652"/>
      <c r="E496" s="658">
        <f t="shared" si="17"/>
        <v>0</v>
      </c>
    </row>
    <row r="497" spans="1:5" s="475" customFormat="1" ht="16.5" customHeight="1" x14ac:dyDescent="0.45">
      <c r="A497" s="644" t="s">
        <v>180</v>
      </c>
      <c r="B497" s="652">
        <v>346163.25</v>
      </c>
      <c r="C497" s="652">
        <v>292541</v>
      </c>
      <c r="D497" s="652">
        <v>317168</v>
      </c>
      <c r="E497" s="658">
        <f t="shared" si="17"/>
        <v>24627</v>
      </c>
    </row>
    <row r="498" spans="1:5" s="475" customFormat="1" ht="16.5" customHeight="1" x14ac:dyDescent="0.45">
      <c r="A498" s="656" t="s">
        <v>619</v>
      </c>
      <c r="B498" s="652">
        <f>SUM(B495:B497)</f>
        <v>1243282.49</v>
      </c>
      <c r="C498" s="652">
        <f>SUM(C495:C497)</f>
        <v>1179028</v>
      </c>
      <c r="D498" s="652">
        <f>SUM(D495:D497)</f>
        <v>1198189</v>
      </c>
      <c r="E498" s="657">
        <f>SUM(E495:E497)</f>
        <v>19161</v>
      </c>
    </row>
    <row r="499" spans="1:5" s="475" customFormat="1" ht="16.5" customHeight="1" x14ac:dyDescent="0.45">
      <c r="A499" s="644" t="s">
        <v>260</v>
      </c>
      <c r="B499" s="652"/>
      <c r="C499" s="652"/>
      <c r="D499" s="652"/>
      <c r="E499" s="658">
        <f t="shared" si="17"/>
        <v>0</v>
      </c>
    </row>
    <row r="500" spans="1:5" s="475" customFormat="1" ht="16.5" customHeight="1" x14ac:dyDescent="0.45">
      <c r="A500" s="644" t="s">
        <v>261</v>
      </c>
      <c r="B500" s="652">
        <v>97.4</v>
      </c>
      <c r="C500" s="652">
        <v>194</v>
      </c>
      <c r="D500" s="652">
        <v>194</v>
      </c>
      <c r="E500" s="658">
        <f t="shared" si="17"/>
        <v>0</v>
      </c>
    </row>
    <row r="501" spans="1:5" s="475" customFormat="1" ht="16.5" customHeight="1" x14ac:dyDescent="0.45">
      <c r="A501" s="644" t="s">
        <v>262</v>
      </c>
      <c r="B501" s="652">
        <v>314.95999999999998</v>
      </c>
      <c r="C501" s="652">
        <v>316</v>
      </c>
      <c r="D501" s="652">
        <v>216</v>
      </c>
      <c r="E501" s="658">
        <f t="shared" si="17"/>
        <v>-100</v>
      </c>
    </row>
    <row r="502" spans="1:5" s="475" customFormat="1" ht="16.5" customHeight="1" x14ac:dyDescent="0.45">
      <c r="A502" s="659" t="s">
        <v>620</v>
      </c>
      <c r="B502" s="652">
        <f>SUM(B499:B501)</f>
        <v>412.36</v>
      </c>
      <c r="C502" s="652">
        <f>SUM(C499:C501)</f>
        <v>510</v>
      </c>
      <c r="D502" s="652">
        <f>SUM(D499:D501)</f>
        <v>410</v>
      </c>
      <c r="E502" s="657">
        <f>SUM(E499:E501)</f>
        <v>-100</v>
      </c>
    </row>
    <row r="503" spans="1:5" s="475" customFormat="1" ht="16.5" customHeight="1" x14ac:dyDescent="0.45">
      <c r="A503" s="644" t="s">
        <v>263</v>
      </c>
      <c r="B503" s="652"/>
      <c r="C503" s="652"/>
      <c r="D503" s="652"/>
      <c r="E503" s="658">
        <f>D503-C503</f>
        <v>0</v>
      </c>
    </row>
    <row r="504" spans="1:5" s="475" customFormat="1" ht="16.5" customHeight="1" x14ac:dyDescent="0.45">
      <c r="A504" s="644" t="s">
        <v>264</v>
      </c>
      <c r="B504" s="652"/>
      <c r="C504" s="652"/>
      <c r="D504" s="652"/>
      <c r="E504" s="658">
        <f>D504-C504</f>
        <v>0</v>
      </c>
    </row>
    <row r="505" spans="1:5" s="475" customFormat="1" ht="16.5" customHeight="1" x14ac:dyDescent="0.45">
      <c r="A505" s="660" t="s">
        <v>265</v>
      </c>
      <c r="B505" s="652"/>
      <c r="C505" s="652"/>
      <c r="D505" s="652"/>
      <c r="E505" s="658"/>
    </row>
    <row r="506" spans="1:5" s="475" customFormat="1" ht="16.5" customHeight="1" x14ac:dyDescent="0.45">
      <c r="A506" s="661" t="s">
        <v>621</v>
      </c>
      <c r="B506" s="652"/>
      <c r="C506" s="652"/>
      <c r="D506" s="652"/>
      <c r="E506" s="658">
        <f>D506-C506</f>
        <v>0</v>
      </c>
    </row>
    <row r="507" spans="1:5" s="475" customFormat="1" ht="16.5" customHeight="1" x14ac:dyDescent="0.45">
      <c r="A507" s="659" t="s">
        <v>190</v>
      </c>
      <c r="B507" s="652">
        <f>SUM(B503:B506)</f>
        <v>0</v>
      </c>
      <c r="C507" s="652">
        <f>SUM(C503:C506)</f>
        <v>0</v>
      </c>
      <c r="D507" s="652">
        <f>SUM(D503:D506)</f>
        <v>0</v>
      </c>
      <c r="E507" s="657">
        <f>SUM(E503:E506)</f>
        <v>0</v>
      </c>
    </row>
    <row r="508" spans="1:5" s="475" customFormat="1" ht="16.5" customHeight="1" x14ac:dyDescent="0.45">
      <c r="A508" s="644" t="s">
        <v>267</v>
      </c>
      <c r="B508" s="652"/>
      <c r="C508" s="652"/>
      <c r="D508" s="652"/>
      <c r="E508" s="658">
        <f>D508-C508</f>
        <v>0</v>
      </c>
    </row>
    <row r="509" spans="1:5" s="475" customFormat="1" ht="16.5" customHeight="1" x14ac:dyDescent="0.45">
      <c r="A509" s="644" t="s">
        <v>268</v>
      </c>
      <c r="B509" s="652"/>
      <c r="C509" s="652"/>
      <c r="D509" s="652"/>
      <c r="E509" s="658">
        <f>D509-C509</f>
        <v>0</v>
      </c>
    </row>
    <row r="510" spans="1:5" s="475" customFormat="1" ht="16.5" customHeight="1" x14ac:dyDescent="0.45">
      <c r="A510" s="644" t="s">
        <v>269</v>
      </c>
      <c r="B510" s="652"/>
      <c r="C510" s="652"/>
      <c r="D510" s="652"/>
      <c r="E510" s="658">
        <f>D510-C510</f>
        <v>0</v>
      </c>
    </row>
    <row r="511" spans="1:5" s="475" customFormat="1" ht="16.5" customHeight="1" x14ac:dyDescent="0.45">
      <c r="A511" s="659" t="s">
        <v>194</v>
      </c>
      <c r="B511" s="652">
        <f>SUM(B508:B510)</f>
        <v>0</v>
      </c>
      <c r="C511" s="652">
        <f>SUM(C508:C510)</f>
        <v>0</v>
      </c>
      <c r="D511" s="652">
        <f>SUM(D508:D510)</f>
        <v>0</v>
      </c>
      <c r="E511" s="657">
        <f>SUM(E508:E510)</f>
        <v>0</v>
      </c>
    </row>
    <row r="512" spans="1:5" s="475" customFormat="1" ht="16.5" customHeight="1" x14ac:dyDescent="0.45">
      <c r="A512" s="662" t="s">
        <v>296</v>
      </c>
      <c r="B512" s="652"/>
      <c r="C512" s="652"/>
      <c r="D512" s="652"/>
      <c r="E512" s="658">
        <f>D512-C512</f>
        <v>0</v>
      </c>
    </row>
    <row r="513" spans="1:5" s="475" customFormat="1" ht="16.5" customHeight="1" x14ac:dyDescent="0.45">
      <c r="A513" s="663" t="s">
        <v>622</v>
      </c>
      <c r="B513" s="664">
        <f>+B498+B502+B507+B511</f>
        <v>1243694.8500000001</v>
      </c>
      <c r="C513" s="664">
        <f>+C498+C502+C507+C511</f>
        <v>1179538</v>
      </c>
      <c r="D513" s="664">
        <f>+D498+D502+D507+D511</f>
        <v>1198599</v>
      </c>
      <c r="E513" s="665">
        <f>+E498+E502+E507+E511</f>
        <v>19061</v>
      </c>
    </row>
    <row r="514" spans="1:5" s="475" customFormat="1" ht="16.5" customHeight="1" x14ac:dyDescent="0.45">
      <c r="A514" s="660"/>
      <c r="B514" s="671"/>
      <c r="C514" s="671"/>
      <c r="D514" s="671"/>
      <c r="E514" s="670"/>
    </row>
    <row r="515" spans="1:5" s="475" customFormat="1" ht="16.5" customHeight="1" x14ac:dyDescent="0.45">
      <c r="A515" s="644" t="s">
        <v>645</v>
      </c>
      <c r="B515" s="645"/>
      <c r="C515" s="645"/>
      <c r="D515" s="645"/>
      <c r="E515" s="647"/>
    </row>
    <row r="516" spans="1:5" s="475" customFormat="1" ht="16.5" customHeight="1" x14ac:dyDescent="0.45">
      <c r="A516" s="648"/>
      <c r="B516" s="649"/>
      <c r="C516" s="649"/>
      <c r="D516" s="649"/>
      <c r="E516" s="651"/>
    </row>
    <row r="517" spans="1:5" s="475" customFormat="1" ht="16.5" customHeight="1" x14ac:dyDescent="0.45">
      <c r="A517" s="644" t="s">
        <v>178</v>
      </c>
      <c r="B517" s="652">
        <v>487129.37</v>
      </c>
      <c r="C517" s="652">
        <v>461640</v>
      </c>
      <c r="D517" s="652">
        <v>479257</v>
      </c>
      <c r="E517" s="653">
        <f t="shared" ref="E517:E523" si="18">D517-C517</f>
        <v>17617</v>
      </c>
    </row>
    <row r="518" spans="1:5" s="475" customFormat="1" ht="16.5" customHeight="1" x14ac:dyDescent="0.45">
      <c r="A518" s="644" t="s">
        <v>179</v>
      </c>
      <c r="B518" s="652"/>
      <c r="C518" s="652"/>
      <c r="D518" s="652"/>
      <c r="E518" s="658">
        <f t="shared" si="18"/>
        <v>0</v>
      </c>
    </row>
    <row r="519" spans="1:5" s="475" customFormat="1" ht="16.5" customHeight="1" x14ac:dyDescent="0.45">
      <c r="A519" s="644" t="s">
        <v>180</v>
      </c>
      <c r="B519" s="652">
        <v>185952.39</v>
      </c>
      <c r="C519" s="652">
        <v>152341</v>
      </c>
      <c r="D519" s="652">
        <v>172532</v>
      </c>
      <c r="E519" s="658">
        <f t="shared" si="18"/>
        <v>20191</v>
      </c>
    </row>
    <row r="520" spans="1:5" s="475" customFormat="1" ht="16.5" customHeight="1" x14ac:dyDescent="0.45">
      <c r="A520" s="656" t="s">
        <v>619</v>
      </c>
      <c r="B520" s="652">
        <f>SUM(B517:B519)</f>
        <v>673081.76</v>
      </c>
      <c r="C520" s="652">
        <f>SUM(C517:C519)</f>
        <v>613981</v>
      </c>
      <c r="D520" s="652">
        <f>SUM(D517:D519)</f>
        <v>651789</v>
      </c>
      <c r="E520" s="657">
        <f>SUM(E517:E519)</f>
        <v>37808</v>
      </c>
    </row>
    <row r="521" spans="1:5" s="475" customFormat="1" ht="16.5" customHeight="1" x14ac:dyDescent="0.45">
      <c r="A521" s="644" t="s">
        <v>260</v>
      </c>
      <c r="B521" s="652">
        <v>525.08000000000004</v>
      </c>
      <c r="C521" s="652"/>
      <c r="D521" s="652"/>
      <c r="E521" s="658">
        <f t="shared" si="18"/>
        <v>0</v>
      </c>
    </row>
    <row r="522" spans="1:5" s="475" customFormat="1" ht="16.5" customHeight="1" x14ac:dyDescent="0.45">
      <c r="A522" s="644" t="s">
        <v>261</v>
      </c>
      <c r="B522" s="652">
        <v>75</v>
      </c>
      <c r="C522" s="652">
        <v>623</v>
      </c>
      <c r="D522" s="652">
        <v>623</v>
      </c>
      <c r="E522" s="658">
        <f t="shared" si="18"/>
        <v>0</v>
      </c>
    </row>
    <row r="523" spans="1:5" s="475" customFormat="1" ht="16.5" customHeight="1" x14ac:dyDescent="0.45">
      <c r="A523" s="644" t="s">
        <v>262</v>
      </c>
      <c r="B523" s="652"/>
      <c r="C523" s="652">
        <v>1131</v>
      </c>
      <c r="D523" s="652">
        <v>1000</v>
      </c>
      <c r="E523" s="658">
        <f t="shared" si="18"/>
        <v>-131</v>
      </c>
    </row>
    <row r="524" spans="1:5" s="475" customFormat="1" ht="16.5" customHeight="1" x14ac:dyDescent="0.45">
      <c r="A524" s="659" t="s">
        <v>620</v>
      </c>
      <c r="B524" s="652">
        <f>SUM(B521:B523)</f>
        <v>600.08000000000004</v>
      </c>
      <c r="C524" s="652">
        <f>SUM(C521:C523)</f>
        <v>1754</v>
      </c>
      <c r="D524" s="652">
        <f>SUM(D521:D523)</f>
        <v>1623</v>
      </c>
      <c r="E524" s="657">
        <f>SUM(E521:E523)</f>
        <v>-131</v>
      </c>
    </row>
    <row r="525" spans="1:5" s="475" customFormat="1" ht="16.5" customHeight="1" x14ac:dyDescent="0.45">
      <c r="A525" s="644" t="s">
        <v>263</v>
      </c>
      <c r="B525" s="652"/>
      <c r="C525" s="652"/>
      <c r="D525" s="652"/>
      <c r="E525" s="658">
        <f>D525-C525</f>
        <v>0</v>
      </c>
    </row>
    <row r="526" spans="1:5" s="475" customFormat="1" ht="16.5" customHeight="1" x14ac:dyDescent="0.45">
      <c r="A526" s="644" t="s">
        <v>264</v>
      </c>
      <c r="B526" s="652"/>
      <c r="C526" s="652"/>
      <c r="D526" s="652"/>
      <c r="E526" s="658">
        <f>D526-C526</f>
        <v>0</v>
      </c>
    </row>
    <row r="527" spans="1:5" s="475" customFormat="1" ht="16.5" customHeight="1" x14ac:dyDescent="0.45">
      <c r="A527" s="660" t="s">
        <v>265</v>
      </c>
      <c r="B527" s="652"/>
      <c r="C527" s="652"/>
      <c r="D527" s="652"/>
      <c r="E527" s="658"/>
    </row>
    <row r="528" spans="1:5" s="475" customFormat="1" ht="16.5" customHeight="1" x14ac:dyDescent="0.45">
      <c r="A528" s="661" t="s">
        <v>621</v>
      </c>
      <c r="B528" s="652"/>
      <c r="C528" s="652"/>
      <c r="D528" s="652"/>
      <c r="E528" s="658">
        <f>D528-C528</f>
        <v>0</v>
      </c>
    </row>
    <row r="529" spans="1:5" s="475" customFormat="1" ht="16.5" customHeight="1" x14ac:dyDescent="0.45">
      <c r="A529" s="659" t="s">
        <v>190</v>
      </c>
      <c r="B529" s="652">
        <f>SUM(B525:B528)</f>
        <v>0</v>
      </c>
      <c r="C529" s="652">
        <f>SUM(C525:C528)</f>
        <v>0</v>
      </c>
      <c r="D529" s="652">
        <f>SUM(D525:D528)</f>
        <v>0</v>
      </c>
      <c r="E529" s="657">
        <f>SUM(E525:E528)</f>
        <v>0</v>
      </c>
    </row>
    <row r="530" spans="1:5" s="475" customFormat="1" ht="16.5" customHeight="1" x14ac:dyDescent="0.45">
      <c r="A530" s="644" t="s">
        <v>267</v>
      </c>
      <c r="B530" s="652"/>
      <c r="C530" s="652"/>
      <c r="D530" s="652"/>
      <c r="E530" s="658">
        <f>D530-C530</f>
        <v>0</v>
      </c>
    </row>
    <row r="531" spans="1:5" s="475" customFormat="1" ht="16.5" customHeight="1" x14ac:dyDescent="0.45">
      <c r="A531" s="644" t="s">
        <v>268</v>
      </c>
      <c r="B531" s="652"/>
      <c r="C531" s="652"/>
      <c r="D531" s="652"/>
      <c r="E531" s="658">
        <f>D531-C531</f>
        <v>0</v>
      </c>
    </row>
    <row r="532" spans="1:5" s="475" customFormat="1" ht="16.5" customHeight="1" x14ac:dyDescent="0.45">
      <c r="A532" s="644" t="s">
        <v>269</v>
      </c>
      <c r="B532" s="652"/>
      <c r="C532" s="652"/>
      <c r="D532" s="652"/>
      <c r="E532" s="658">
        <f>D532-C532</f>
        <v>0</v>
      </c>
    </row>
    <row r="533" spans="1:5" s="475" customFormat="1" ht="16.5" customHeight="1" x14ac:dyDescent="0.45">
      <c r="A533" s="659" t="s">
        <v>194</v>
      </c>
      <c r="B533" s="652">
        <f>SUM(B530:B532)</f>
        <v>0</v>
      </c>
      <c r="C533" s="652">
        <f>SUM(C530:C532)</f>
        <v>0</v>
      </c>
      <c r="D533" s="652">
        <f>SUM(D530:D532)</f>
        <v>0</v>
      </c>
      <c r="E533" s="657">
        <f>SUM(E530:E532)</f>
        <v>0</v>
      </c>
    </row>
    <row r="534" spans="1:5" s="475" customFormat="1" ht="16.5" customHeight="1" x14ac:dyDescent="0.45">
      <c r="A534" s="662" t="s">
        <v>296</v>
      </c>
      <c r="B534" s="652"/>
      <c r="C534" s="652"/>
      <c r="D534" s="652"/>
      <c r="E534" s="658">
        <f>D534-C534</f>
        <v>0</v>
      </c>
    </row>
    <row r="535" spans="1:5" s="475" customFormat="1" ht="16.5" customHeight="1" x14ac:dyDescent="0.45">
      <c r="A535" s="663" t="s">
        <v>622</v>
      </c>
      <c r="B535" s="664">
        <f>+B520+B524+B529+B533</f>
        <v>673681.84</v>
      </c>
      <c r="C535" s="664">
        <f>+C520+C524+C529+C533</f>
        <v>615735</v>
      </c>
      <c r="D535" s="664">
        <f>+D520+D524+D529+D533</f>
        <v>653412</v>
      </c>
      <c r="E535" s="665">
        <f>+E520+E524+E529+E533</f>
        <v>37677</v>
      </c>
    </row>
    <row r="536" spans="1:5" s="475" customFormat="1" ht="16.5" customHeight="1" x14ac:dyDescent="0.45">
      <c r="A536" s="660" t="s">
        <v>117</v>
      </c>
      <c r="B536" s="669"/>
      <c r="C536" s="669"/>
      <c r="D536" s="669"/>
      <c r="E536" s="672"/>
    </row>
    <row r="537" spans="1:5" s="475" customFormat="1" ht="16.5" customHeight="1" x14ac:dyDescent="0.45">
      <c r="A537" s="644" t="s">
        <v>646</v>
      </c>
      <c r="B537" s="645"/>
      <c r="C537" s="645"/>
      <c r="D537" s="645"/>
      <c r="E537" s="647"/>
    </row>
    <row r="538" spans="1:5" s="475" customFormat="1" ht="16.5" customHeight="1" x14ac:dyDescent="0.45">
      <c r="A538" s="648"/>
      <c r="B538" s="649"/>
      <c r="C538" s="649"/>
      <c r="D538" s="649"/>
      <c r="E538" s="651"/>
    </row>
    <row r="539" spans="1:5" s="475" customFormat="1" ht="16.5" customHeight="1" x14ac:dyDescent="0.45">
      <c r="A539" s="644" t="s">
        <v>178</v>
      </c>
      <c r="B539" s="652"/>
      <c r="C539" s="652"/>
      <c r="D539" s="652"/>
      <c r="E539" s="653">
        <f t="shared" ref="E539:E545" si="19">D539-C539</f>
        <v>0</v>
      </c>
    </row>
    <row r="540" spans="1:5" s="475" customFormat="1" ht="16.5" customHeight="1" x14ac:dyDescent="0.45">
      <c r="A540" s="644" t="s">
        <v>179</v>
      </c>
      <c r="B540" s="652"/>
      <c r="C540" s="652"/>
      <c r="D540" s="652"/>
      <c r="E540" s="658">
        <f t="shared" si="19"/>
        <v>0</v>
      </c>
    </row>
    <row r="541" spans="1:5" s="475" customFormat="1" ht="16.5" customHeight="1" x14ac:dyDescent="0.45">
      <c r="A541" s="644" t="s">
        <v>180</v>
      </c>
      <c r="B541" s="652">
        <v>1834852.01</v>
      </c>
      <c r="C541" s="652">
        <v>1855504</v>
      </c>
      <c r="D541" s="652">
        <v>1855504</v>
      </c>
      <c r="E541" s="658">
        <f t="shared" si="19"/>
        <v>0</v>
      </c>
    </row>
    <row r="542" spans="1:5" s="475" customFormat="1" ht="16.5" customHeight="1" x14ac:dyDescent="0.45">
      <c r="A542" s="656" t="s">
        <v>619</v>
      </c>
      <c r="B542" s="652">
        <f>SUM(B539:B541)</f>
        <v>1834852.01</v>
      </c>
      <c r="C542" s="652">
        <f>SUM(C539:C541)</f>
        <v>1855504</v>
      </c>
      <c r="D542" s="652">
        <f>SUM(D539:D541)</f>
        <v>1855504</v>
      </c>
      <c r="E542" s="657">
        <f>SUM(E539:E541)</f>
        <v>0</v>
      </c>
    </row>
    <row r="543" spans="1:5" s="475" customFormat="1" ht="16.5" customHeight="1" x14ac:dyDescent="0.45">
      <c r="A543" s="644" t="s">
        <v>260</v>
      </c>
      <c r="B543" s="652"/>
      <c r="C543" s="652"/>
      <c r="D543" s="652"/>
      <c r="E543" s="658">
        <f t="shared" si="19"/>
        <v>0</v>
      </c>
    </row>
    <row r="544" spans="1:5" s="475" customFormat="1" ht="16.5" customHeight="1" x14ac:dyDescent="0.45">
      <c r="A544" s="644" t="s">
        <v>261</v>
      </c>
      <c r="B544" s="652"/>
      <c r="C544" s="652"/>
      <c r="D544" s="652"/>
      <c r="E544" s="658">
        <f t="shared" si="19"/>
        <v>0</v>
      </c>
    </row>
    <row r="545" spans="1:5" s="475" customFormat="1" ht="16.5" customHeight="1" x14ac:dyDescent="0.45">
      <c r="A545" s="644" t="s">
        <v>262</v>
      </c>
      <c r="B545" s="652"/>
      <c r="C545" s="652"/>
      <c r="D545" s="652"/>
      <c r="E545" s="658">
        <f t="shared" si="19"/>
        <v>0</v>
      </c>
    </row>
    <row r="546" spans="1:5" s="475" customFormat="1" ht="16.5" customHeight="1" x14ac:dyDescent="0.45">
      <c r="A546" s="659" t="s">
        <v>620</v>
      </c>
      <c r="B546" s="652">
        <f>SUM(B543:B545)</f>
        <v>0</v>
      </c>
      <c r="C546" s="652">
        <f>SUM(C543:C545)</f>
        <v>0</v>
      </c>
      <c r="D546" s="652">
        <f>SUM(D543:D545)</f>
        <v>0</v>
      </c>
      <c r="E546" s="657">
        <f>SUM(E543:E545)</f>
        <v>0</v>
      </c>
    </row>
    <row r="547" spans="1:5" s="475" customFormat="1" ht="16.5" customHeight="1" x14ac:dyDescent="0.45">
      <c r="A547" s="644" t="s">
        <v>263</v>
      </c>
      <c r="B547" s="652"/>
      <c r="C547" s="652"/>
      <c r="D547" s="652"/>
      <c r="E547" s="658">
        <f>D547-C547</f>
        <v>0</v>
      </c>
    </row>
    <row r="548" spans="1:5" s="475" customFormat="1" ht="16.5" customHeight="1" x14ac:dyDescent="0.45">
      <c r="A548" s="644" t="s">
        <v>264</v>
      </c>
      <c r="B548" s="652"/>
      <c r="C548" s="652"/>
      <c r="D548" s="652"/>
      <c r="E548" s="658">
        <f>D548-C548</f>
        <v>0</v>
      </c>
    </row>
    <row r="549" spans="1:5" s="475" customFormat="1" ht="16.5" customHeight="1" x14ac:dyDescent="0.45">
      <c r="A549" s="660" t="s">
        <v>265</v>
      </c>
      <c r="B549" s="652"/>
      <c r="C549" s="652"/>
      <c r="D549" s="652"/>
      <c r="E549" s="658"/>
    </row>
    <row r="550" spans="1:5" s="475" customFormat="1" ht="16.5" customHeight="1" x14ac:dyDescent="0.45">
      <c r="A550" s="661" t="s">
        <v>621</v>
      </c>
      <c r="B550" s="652"/>
      <c r="C550" s="652"/>
      <c r="D550" s="652"/>
      <c r="E550" s="658">
        <f>D550-C550</f>
        <v>0</v>
      </c>
    </row>
    <row r="551" spans="1:5" s="475" customFormat="1" ht="16.5" customHeight="1" x14ac:dyDescent="0.45">
      <c r="A551" s="659" t="s">
        <v>190</v>
      </c>
      <c r="B551" s="652">
        <f>SUM(B547:B550)</f>
        <v>0</v>
      </c>
      <c r="C551" s="652">
        <f>SUM(C547:C550)</f>
        <v>0</v>
      </c>
      <c r="D551" s="652">
        <f>SUM(D547:D550)</f>
        <v>0</v>
      </c>
      <c r="E551" s="657">
        <f>SUM(E547:E550)</f>
        <v>0</v>
      </c>
    </row>
    <row r="552" spans="1:5" s="475" customFormat="1" ht="16.5" customHeight="1" x14ac:dyDescent="0.45">
      <c r="A552" s="644" t="s">
        <v>267</v>
      </c>
      <c r="B552" s="652"/>
      <c r="C552" s="652"/>
      <c r="D552" s="652"/>
      <c r="E552" s="658">
        <f>D552-C552</f>
        <v>0</v>
      </c>
    </row>
    <row r="553" spans="1:5" s="475" customFormat="1" ht="16.5" customHeight="1" x14ac:dyDescent="0.45">
      <c r="A553" s="644" t="s">
        <v>268</v>
      </c>
      <c r="B553" s="652"/>
      <c r="C553" s="652"/>
      <c r="D553" s="652"/>
      <c r="E553" s="658">
        <f>D553-C553</f>
        <v>0</v>
      </c>
    </row>
    <row r="554" spans="1:5" s="475" customFormat="1" ht="16.5" customHeight="1" x14ac:dyDescent="0.45">
      <c r="A554" s="644" t="s">
        <v>269</v>
      </c>
      <c r="B554" s="652"/>
      <c r="C554" s="652"/>
      <c r="D554" s="652"/>
      <c r="E554" s="658">
        <f>D554-C554</f>
        <v>0</v>
      </c>
    </row>
    <row r="555" spans="1:5" s="475" customFormat="1" ht="16.5" customHeight="1" x14ac:dyDescent="0.45">
      <c r="A555" s="659" t="s">
        <v>194</v>
      </c>
      <c r="B555" s="652">
        <f>SUM(B552:B554)</f>
        <v>0</v>
      </c>
      <c r="C555" s="652">
        <f>SUM(C552:C554)</f>
        <v>0</v>
      </c>
      <c r="D555" s="652">
        <f>SUM(D552:D554)</f>
        <v>0</v>
      </c>
      <c r="E555" s="657">
        <f>SUM(E552:E554)</f>
        <v>0</v>
      </c>
    </row>
    <row r="556" spans="1:5" s="475" customFormat="1" ht="16.5" customHeight="1" x14ac:dyDescent="0.45">
      <c r="A556" s="662" t="s">
        <v>296</v>
      </c>
      <c r="B556" s="652"/>
      <c r="C556" s="652"/>
      <c r="D556" s="652"/>
      <c r="E556" s="658">
        <f>D556-C556</f>
        <v>0</v>
      </c>
    </row>
    <row r="557" spans="1:5" s="475" customFormat="1" ht="16.5" customHeight="1" x14ac:dyDescent="0.45">
      <c r="A557" s="663" t="s">
        <v>622</v>
      </c>
      <c r="B557" s="664">
        <f>+B542+B546+B551+B555</f>
        <v>1834852.01</v>
      </c>
      <c r="C557" s="664">
        <f>+C542+C546+C551+C555</f>
        <v>1855504</v>
      </c>
      <c r="D557" s="664">
        <f>+D542+D546+D551+D555</f>
        <v>1855504</v>
      </c>
      <c r="E557" s="665">
        <f>+E542+E546+E551+E555</f>
        <v>0</v>
      </c>
    </row>
    <row r="558" spans="1:5" s="475" customFormat="1" ht="16.5" customHeight="1" x14ac:dyDescent="0.45">
      <c r="A558" s="660" t="s">
        <v>117</v>
      </c>
      <c r="B558" s="669"/>
      <c r="C558" s="669"/>
      <c r="D558" s="669"/>
      <c r="E558" s="672"/>
    </row>
    <row r="559" spans="1:5" s="475" customFormat="1" ht="16.5" customHeight="1" x14ac:dyDescent="0.45">
      <c r="A559" s="644" t="s">
        <v>647</v>
      </c>
      <c r="B559" s="645"/>
      <c r="C559" s="645"/>
      <c r="D559" s="645"/>
      <c r="E559" s="647"/>
    </row>
    <row r="560" spans="1:5" s="475" customFormat="1" ht="16.5" customHeight="1" x14ac:dyDescent="0.45">
      <c r="A560" s="648"/>
      <c r="B560" s="649"/>
      <c r="C560" s="649"/>
      <c r="D560" s="649"/>
      <c r="E560" s="651"/>
    </row>
    <row r="561" spans="1:5" s="475" customFormat="1" ht="16.5" customHeight="1" x14ac:dyDescent="0.45">
      <c r="A561" s="644" t="s">
        <v>178</v>
      </c>
      <c r="B561" s="652">
        <v>1106745.6299999999</v>
      </c>
      <c r="C561" s="652">
        <v>1147572</v>
      </c>
      <c r="D561" s="652">
        <v>1168509</v>
      </c>
      <c r="E561" s="653">
        <f t="shared" ref="E561:E567" si="20">D561-C561</f>
        <v>20937</v>
      </c>
    </row>
    <row r="562" spans="1:5" s="475" customFormat="1" ht="16.5" customHeight="1" x14ac:dyDescent="0.45">
      <c r="A562" s="644" t="s">
        <v>179</v>
      </c>
      <c r="B562" s="652"/>
      <c r="C562" s="652"/>
      <c r="D562" s="652"/>
      <c r="E562" s="658">
        <f t="shared" si="20"/>
        <v>0</v>
      </c>
    </row>
    <row r="563" spans="1:5" s="475" customFormat="1" ht="16.5" customHeight="1" x14ac:dyDescent="0.45">
      <c r="A563" s="644" t="s">
        <v>180</v>
      </c>
      <c r="B563" s="652">
        <v>408218.46</v>
      </c>
      <c r="C563" s="652">
        <v>378699</v>
      </c>
      <c r="D563" s="652">
        <v>420663</v>
      </c>
      <c r="E563" s="658">
        <f t="shared" si="20"/>
        <v>41964</v>
      </c>
    </row>
    <row r="564" spans="1:5" s="475" customFormat="1" ht="16.5" customHeight="1" x14ac:dyDescent="0.45">
      <c r="A564" s="656" t="s">
        <v>619</v>
      </c>
      <c r="B564" s="652">
        <f>SUM(B561:B563)</f>
        <v>1514964.0899999999</v>
      </c>
      <c r="C564" s="652">
        <f>SUM(C561:C563)</f>
        <v>1526271</v>
      </c>
      <c r="D564" s="652">
        <f>SUM(D561:D563)</f>
        <v>1589172</v>
      </c>
      <c r="E564" s="657">
        <f>SUM(E561:E563)</f>
        <v>62901</v>
      </c>
    </row>
    <row r="565" spans="1:5" s="475" customFormat="1" ht="16.5" customHeight="1" x14ac:dyDescent="0.45">
      <c r="A565" s="644" t="s">
        <v>260</v>
      </c>
      <c r="B565" s="652">
        <v>463.9</v>
      </c>
      <c r="C565" s="652"/>
      <c r="D565" s="652"/>
      <c r="E565" s="658">
        <f t="shared" si="20"/>
        <v>0</v>
      </c>
    </row>
    <row r="566" spans="1:5" s="475" customFormat="1" ht="16.5" customHeight="1" x14ac:dyDescent="0.45">
      <c r="A566" s="644" t="s">
        <v>261</v>
      </c>
      <c r="B566" s="652">
        <v>12821.07</v>
      </c>
      <c r="C566" s="652">
        <v>200</v>
      </c>
      <c r="D566" s="652">
        <v>200</v>
      </c>
      <c r="E566" s="658">
        <f t="shared" si="20"/>
        <v>0</v>
      </c>
    </row>
    <row r="567" spans="1:5" s="475" customFormat="1" ht="16.5" customHeight="1" x14ac:dyDescent="0.45">
      <c r="A567" s="644" t="s">
        <v>262</v>
      </c>
      <c r="B567" s="652">
        <v>3406.41</v>
      </c>
      <c r="C567" s="652"/>
      <c r="D567" s="652"/>
      <c r="E567" s="658">
        <f t="shared" si="20"/>
        <v>0</v>
      </c>
    </row>
    <row r="568" spans="1:5" s="475" customFormat="1" ht="16.5" customHeight="1" x14ac:dyDescent="0.45">
      <c r="A568" s="659" t="s">
        <v>620</v>
      </c>
      <c r="B568" s="652">
        <f>SUM(B565:B567)</f>
        <v>16691.379999999997</v>
      </c>
      <c r="C568" s="652">
        <f>SUM(C565:C567)</f>
        <v>200</v>
      </c>
      <c r="D568" s="652">
        <f>SUM(D565:D567)</f>
        <v>200</v>
      </c>
      <c r="E568" s="657">
        <f>SUM(E565:E567)</f>
        <v>0</v>
      </c>
    </row>
    <row r="569" spans="1:5" s="475" customFormat="1" ht="16.5" customHeight="1" x14ac:dyDescent="0.45">
      <c r="A569" s="644" t="s">
        <v>263</v>
      </c>
      <c r="B569" s="652">
        <v>2031.3</v>
      </c>
      <c r="C569" s="652">
        <v>24864</v>
      </c>
      <c r="D569" s="652">
        <v>24864</v>
      </c>
      <c r="E569" s="658">
        <f>D569-C569</f>
        <v>0</v>
      </c>
    </row>
    <row r="570" spans="1:5" s="475" customFormat="1" ht="16.5" customHeight="1" x14ac:dyDescent="0.45">
      <c r="A570" s="644" t="s">
        <v>264</v>
      </c>
      <c r="B570" s="652">
        <v>247</v>
      </c>
      <c r="C570" s="652"/>
      <c r="D570" s="652"/>
      <c r="E570" s="658">
        <f>D570-C570</f>
        <v>0</v>
      </c>
    </row>
    <row r="571" spans="1:5" s="475" customFormat="1" ht="16.5" customHeight="1" x14ac:dyDescent="0.45">
      <c r="A571" s="660" t="s">
        <v>265</v>
      </c>
      <c r="B571" s="652"/>
      <c r="C571" s="652"/>
      <c r="D571" s="652"/>
      <c r="E571" s="658"/>
    </row>
    <row r="572" spans="1:5" s="475" customFormat="1" ht="16.5" customHeight="1" x14ac:dyDescent="0.45">
      <c r="A572" s="661" t="s">
        <v>621</v>
      </c>
      <c r="B572" s="652"/>
      <c r="C572" s="652"/>
      <c r="D572" s="652"/>
      <c r="E572" s="658">
        <f>D572-C572</f>
        <v>0</v>
      </c>
    </row>
    <row r="573" spans="1:5" s="475" customFormat="1" ht="16.5" customHeight="1" x14ac:dyDescent="0.45">
      <c r="A573" s="659" t="s">
        <v>190</v>
      </c>
      <c r="B573" s="652">
        <f>SUM(B569:B572)</f>
        <v>2278.3000000000002</v>
      </c>
      <c r="C573" s="652">
        <f>SUM(C569:C572)</f>
        <v>24864</v>
      </c>
      <c r="D573" s="652">
        <f>SUM(D569:D572)</f>
        <v>24864</v>
      </c>
      <c r="E573" s="657">
        <f>SUM(E569:E572)</f>
        <v>0</v>
      </c>
    </row>
    <row r="574" spans="1:5" s="475" customFormat="1" ht="16.5" customHeight="1" x14ac:dyDescent="0.45">
      <c r="A574" s="644" t="s">
        <v>267</v>
      </c>
      <c r="B574" s="652"/>
      <c r="C574" s="652"/>
      <c r="D574" s="652"/>
      <c r="E574" s="658">
        <f>D574-C574</f>
        <v>0</v>
      </c>
    </row>
    <row r="575" spans="1:5" s="475" customFormat="1" ht="16.5" customHeight="1" x14ac:dyDescent="0.45">
      <c r="A575" s="644" t="s">
        <v>268</v>
      </c>
      <c r="B575" s="652"/>
      <c r="C575" s="652"/>
      <c r="D575" s="652"/>
      <c r="E575" s="658">
        <f>D575-C575</f>
        <v>0</v>
      </c>
    </row>
    <row r="576" spans="1:5" s="475" customFormat="1" ht="16.5" customHeight="1" x14ac:dyDescent="0.45">
      <c r="A576" s="644" t="s">
        <v>269</v>
      </c>
      <c r="B576" s="652"/>
      <c r="C576" s="652"/>
      <c r="D576" s="652"/>
      <c r="E576" s="658">
        <f>D576-C576</f>
        <v>0</v>
      </c>
    </row>
    <row r="577" spans="1:5" s="475" customFormat="1" ht="16.5" customHeight="1" x14ac:dyDescent="0.45">
      <c r="A577" s="659" t="s">
        <v>194</v>
      </c>
      <c r="B577" s="652">
        <f>SUM(B574:B576)</f>
        <v>0</v>
      </c>
      <c r="C577" s="652">
        <f>SUM(C574:C576)</f>
        <v>0</v>
      </c>
      <c r="D577" s="652">
        <f>SUM(D574:D576)</f>
        <v>0</v>
      </c>
      <c r="E577" s="657">
        <f>SUM(E574:E576)</f>
        <v>0</v>
      </c>
    </row>
    <row r="578" spans="1:5" s="475" customFormat="1" ht="16.5" customHeight="1" x14ac:dyDescent="0.45">
      <c r="A578" s="662" t="s">
        <v>296</v>
      </c>
      <c r="B578" s="652"/>
      <c r="C578" s="652"/>
      <c r="D578" s="652"/>
      <c r="E578" s="658">
        <f>D578-C578</f>
        <v>0</v>
      </c>
    </row>
    <row r="579" spans="1:5" s="475" customFormat="1" ht="16.5" customHeight="1" x14ac:dyDescent="0.45">
      <c r="A579" s="663" t="s">
        <v>622</v>
      </c>
      <c r="B579" s="664">
        <f>+B564+B568+B573+B577</f>
        <v>1533933.7699999998</v>
      </c>
      <c r="C579" s="664">
        <f>+C564+C568+C573+C577</f>
        <v>1551335</v>
      </c>
      <c r="D579" s="664">
        <f>+D564+D568+D573+D577</f>
        <v>1614236</v>
      </c>
      <c r="E579" s="665">
        <f>+E564+E568+E573+E577</f>
        <v>62901</v>
      </c>
    </row>
    <row r="580" spans="1:5" s="475" customFormat="1" ht="16.5" customHeight="1" x14ac:dyDescent="0.45">
      <c r="A580" s="660"/>
      <c r="B580" s="671"/>
      <c r="C580" s="671"/>
      <c r="D580" s="671"/>
      <c r="E580" s="670"/>
    </row>
    <row r="581" spans="1:5" s="475" customFormat="1" ht="16.5" customHeight="1" x14ac:dyDescent="0.45">
      <c r="A581" s="644" t="s">
        <v>648</v>
      </c>
      <c r="B581" s="645"/>
      <c r="C581" s="645"/>
      <c r="D581" s="645"/>
      <c r="E581" s="647"/>
    </row>
    <row r="582" spans="1:5" s="475" customFormat="1" ht="16.5" customHeight="1" x14ac:dyDescent="0.45">
      <c r="A582" s="648"/>
      <c r="B582" s="649"/>
      <c r="C582" s="649"/>
      <c r="D582" s="649"/>
      <c r="E582" s="651"/>
    </row>
    <row r="583" spans="1:5" s="475" customFormat="1" ht="16.5" customHeight="1" x14ac:dyDescent="0.45">
      <c r="A583" s="644" t="s">
        <v>178</v>
      </c>
      <c r="B583" s="652">
        <v>457076.12</v>
      </c>
      <c r="C583" s="652">
        <v>509102</v>
      </c>
      <c r="D583" s="652">
        <v>515362</v>
      </c>
      <c r="E583" s="653">
        <f t="shared" ref="E583:E589" si="21">D583-C583</f>
        <v>6260</v>
      </c>
    </row>
    <row r="584" spans="1:5" s="475" customFormat="1" ht="16.5" customHeight="1" x14ac:dyDescent="0.45">
      <c r="A584" s="644" t="s">
        <v>179</v>
      </c>
      <c r="B584" s="652"/>
      <c r="C584" s="652"/>
      <c r="D584" s="652"/>
      <c r="E584" s="658">
        <f t="shared" si="21"/>
        <v>0</v>
      </c>
    </row>
    <row r="585" spans="1:5" s="475" customFormat="1" ht="16.5" customHeight="1" x14ac:dyDescent="0.45">
      <c r="A585" s="644" t="s">
        <v>180</v>
      </c>
      <c r="B585" s="652">
        <v>157649.63</v>
      </c>
      <c r="C585" s="652">
        <v>168004</v>
      </c>
      <c r="D585" s="652">
        <v>185530</v>
      </c>
      <c r="E585" s="658">
        <f t="shared" si="21"/>
        <v>17526</v>
      </c>
    </row>
    <row r="586" spans="1:5" s="475" customFormat="1" ht="16.5" customHeight="1" x14ac:dyDescent="0.45">
      <c r="A586" s="656" t="s">
        <v>619</v>
      </c>
      <c r="B586" s="652">
        <f>SUM(B583:B585)</f>
        <v>614725.75</v>
      </c>
      <c r="C586" s="652">
        <f>SUM(C583:C585)</f>
        <v>677106</v>
      </c>
      <c r="D586" s="652">
        <f>SUM(D583:D585)</f>
        <v>700892</v>
      </c>
      <c r="E586" s="657">
        <f>SUM(E583:E585)</f>
        <v>23786</v>
      </c>
    </row>
    <row r="587" spans="1:5" s="475" customFormat="1" ht="16.5" customHeight="1" x14ac:dyDescent="0.45">
      <c r="A587" s="644" t="s">
        <v>260</v>
      </c>
      <c r="B587" s="652"/>
      <c r="C587" s="652"/>
      <c r="D587" s="652"/>
      <c r="E587" s="658">
        <f t="shared" si="21"/>
        <v>0</v>
      </c>
    </row>
    <row r="588" spans="1:5" s="475" customFormat="1" ht="16.5" customHeight="1" x14ac:dyDescent="0.45">
      <c r="A588" s="644" t="s">
        <v>261</v>
      </c>
      <c r="B588" s="652">
        <v>81.3</v>
      </c>
      <c r="C588" s="652">
        <v>1677</v>
      </c>
      <c r="D588" s="652">
        <v>1677</v>
      </c>
      <c r="E588" s="658">
        <f t="shared" si="21"/>
        <v>0</v>
      </c>
    </row>
    <row r="589" spans="1:5" s="475" customFormat="1" ht="16.5" customHeight="1" x14ac:dyDescent="0.45">
      <c r="A589" s="644" t="s">
        <v>262</v>
      </c>
      <c r="B589" s="652">
        <v>2557.02</v>
      </c>
      <c r="C589" s="652">
        <v>2150</v>
      </c>
      <c r="D589" s="652">
        <v>1150</v>
      </c>
      <c r="E589" s="658">
        <f t="shared" si="21"/>
        <v>-1000</v>
      </c>
    </row>
    <row r="590" spans="1:5" s="475" customFormat="1" ht="16.5" customHeight="1" x14ac:dyDescent="0.45">
      <c r="A590" s="659" t="s">
        <v>620</v>
      </c>
      <c r="B590" s="652">
        <f>SUM(B587:B589)</f>
        <v>2638.32</v>
      </c>
      <c r="C590" s="652">
        <f>SUM(C587:C589)</f>
        <v>3827</v>
      </c>
      <c r="D590" s="652">
        <f>SUM(D587:D589)</f>
        <v>2827</v>
      </c>
      <c r="E590" s="657">
        <f>SUM(E587:E589)</f>
        <v>-1000</v>
      </c>
    </row>
    <row r="591" spans="1:5" s="475" customFormat="1" ht="16.5" customHeight="1" x14ac:dyDescent="0.45">
      <c r="A591" s="644" t="s">
        <v>263</v>
      </c>
      <c r="B591" s="652"/>
      <c r="C591" s="652"/>
      <c r="D591" s="652"/>
      <c r="E591" s="658">
        <f>D591-C591</f>
        <v>0</v>
      </c>
    </row>
    <row r="592" spans="1:5" s="475" customFormat="1" ht="16.5" customHeight="1" x14ac:dyDescent="0.45">
      <c r="A592" s="644" t="s">
        <v>264</v>
      </c>
      <c r="B592" s="652"/>
      <c r="C592" s="652"/>
      <c r="D592" s="652"/>
      <c r="E592" s="658">
        <f>D592-C592</f>
        <v>0</v>
      </c>
    </row>
    <row r="593" spans="1:5" s="475" customFormat="1" ht="16.5" customHeight="1" x14ac:dyDescent="0.45">
      <c r="A593" s="660" t="s">
        <v>265</v>
      </c>
      <c r="B593" s="652"/>
      <c r="C593" s="652"/>
      <c r="D593" s="652"/>
      <c r="E593" s="658"/>
    </row>
    <row r="594" spans="1:5" s="475" customFormat="1" ht="16.5" customHeight="1" x14ac:dyDescent="0.45">
      <c r="A594" s="661" t="s">
        <v>621</v>
      </c>
      <c r="B594" s="652"/>
      <c r="C594" s="652"/>
      <c r="D594" s="652"/>
      <c r="E594" s="658">
        <f>D594-C594</f>
        <v>0</v>
      </c>
    </row>
    <row r="595" spans="1:5" s="475" customFormat="1" ht="16.5" customHeight="1" x14ac:dyDescent="0.45">
      <c r="A595" s="659" t="s">
        <v>190</v>
      </c>
      <c r="B595" s="652">
        <f>SUM(B591:B594)</f>
        <v>0</v>
      </c>
      <c r="C595" s="652">
        <f>SUM(C591:C594)</f>
        <v>0</v>
      </c>
      <c r="D595" s="652">
        <f>SUM(D591:D594)</f>
        <v>0</v>
      </c>
      <c r="E595" s="657">
        <f>SUM(E591:E594)</f>
        <v>0</v>
      </c>
    </row>
    <row r="596" spans="1:5" s="475" customFormat="1" ht="16.5" customHeight="1" x14ac:dyDescent="0.45">
      <c r="A596" s="644" t="s">
        <v>267</v>
      </c>
      <c r="B596" s="652"/>
      <c r="C596" s="652"/>
      <c r="D596" s="652"/>
      <c r="E596" s="658">
        <f>D596-C596</f>
        <v>0</v>
      </c>
    </row>
    <row r="597" spans="1:5" s="475" customFormat="1" ht="16.5" customHeight="1" x14ac:dyDescent="0.45">
      <c r="A597" s="644" t="s">
        <v>268</v>
      </c>
      <c r="B597" s="652"/>
      <c r="C597" s="652"/>
      <c r="D597" s="652"/>
      <c r="E597" s="658">
        <f>D597-C597</f>
        <v>0</v>
      </c>
    </row>
    <row r="598" spans="1:5" s="475" customFormat="1" ht="16.5" customHeight="1" x14ac:dyDescent="0.45">
      <c r="A598" s="644" t="s">
        <v>269</v>
      </c>
      <c r="B598" s="652"/>
      <c r="C598" s="652"/>
      <c r="D598" s="652"/>
      <c r="E598" s="658">
        <f>D598-C598</f>
        <v>0</v>
      </c>
    </row>
    <row r="599" spans="1:5" s="475" customFormat="1" ht="16.5" customHeight="1" x14ac:dyDescent="0.45">
      <c r="A599" s="659" t="s">
        <v>194</v>
      </c>
      <c r="B599" s="652">
        <f>SUM(B596:B598)</f>
        <v>0</v>
      </c>
      <c r="C599" s="652">
        <f>SUM(C596:C598)</f>
        <v>0</v>
      </c>
      <c r="D599" s="652">
        <f>SUM(D596:D598)</f>
        <v>0</v>
      </c>
      <c r="E599" s="657">
        <f>SUM(E596:E598)</f>
        <v>0</v>
      </c>
    </row>
    <row r="600" spans="1:5" s="475" customFormat="1" ht="16.5" customHeight="1" x14ac:dyDescent="0.45">
      <c r="A600" s="662" t="s">
        <v>296</v>
      </c>
      <c r="B600" s="652"/>
      <c r="C600" s="652"/>
      <c r="D600" s="652"/>
      <c r="E600" s="658">
        <f>D600-C600</f>
        <v>0</v>
      </c>
    </row>
    <row r="601" spans="1:5" s="475" customFormat="1" ht="16.5" customHeight="1" x14ac:dyDescent="0.45">
      <c r="A601" s="663" t="s">
        <v>622</v>
      </c>
      <c r="B601" s="664">
        <f>+B586+B590+B595+B599</f>
        <v>617364.06999999995</v>
      </c>
      <c r="C601" s="664">
        <f>+C586+C590+C595+C599</f>
        <v>680933</v>
      </c>
      <c r="D601" s="664">
        <f>+D586+D590+D595+D599</f>
        <v>703719</v>
      </c>
      <c r="E601" s="665">
        <f>+E586+E590+E595+E599</f>
        <v>22786</v>
      </c>
    </row>
    <row r="602" spans="1:5" s="475" customFormat="1" ht="16.5" customHeight="1" x14ac:dyDescent="0.45">
      <c r="A602" s="660" t="s">
        <v>117</v>
      </c>
      <c r="B602" s="666"/>
      <c r="C602" s="666"/>
      <c r="D602" s="666"/>
      <c r="E602" s="667"/>
    </row>
    <row r="603" spans="1:5" s="475" customFormat="1" ht="16.5" customHeight="1" x14ac:dyDescent="0.45">
      <c r="A603" s="644" t="s">
        <v>649</v>
      </c>
      <c r="B603" s="645"/>
      <c r="C603" s="645"/>
      <c r="D603" s="645"/>
      <c r="E603" s="647"/>
    </row>
    <row r="604" spans="1:5" s="475" customFormat="1" ht="16.5" customHeight="1" x14ac:dyDescent="0.45">
      <c r="A604" s="648"/>
      <c r="B604" s="649"/>
      <c r="C604" s="649"/>
      <c r="D604" s="649"/>
      <c r="E604" s="651"/>
    </row>
    <row r="605" spans="1:5" s="475" customFormat="1" ht="16.5" customHeight="1" x14ac:dyDescent="0.45">
      <c r="A605" s="644" t="s">
        <v>178</v>
      </c>
      <c r="B605" s="652">
        <v>549912.62</v>
      </c>
      <c r="C605" s="652">
        <v>549453</v>
      </c>
      <c r="D605" s="652">
        <v>471473</v>
      </c>
      <c r="E605" s="653">
        <f t="shared" ref="E605:E611" si="22">D605-C605</f>
        <v>-77980</v>
      </c>
    </row>
    <row r="606" spans="1:5" s="475" customFormat="1" ht="16.5" customHeight="1" x14ac:dyDescent="0.45">
      <c r="A606" s="644" t="s">
        <v>179</v>
      </c>
      <c r="B606" s="652"/>
      <c r="C606" s="652"/>
      <c r="D606" s="652"/>
      <c r="E606" s="658">
        <f t="shared" si="22"/>
        <v>0</v>
      </c>
    </row>
    <row r="607" spans="1:5" s="475" customFormat="1" ht="16.5" customHeight="1" x14ac:dyDescent="0.45">
      <c r="A607" s="644" t="s">
        <v>180</v>
      </c>
      <c r="B607" s="652">
        <v>183732.7</v>
      </c>
      <c r="C607" s="652">
        <v>181319</v>
      </c>
      <c r="D607" s="652">
        <v>169730</v>
      </c>
      <c r="E607" s="658">
        <f t="shared" si="22"/>
        <v>-11589</v>
      </c>
    </row>
    <row r="608" spans="1:5" s="475" customFormat="1" ht="16.5" customHeight="1" x14ac:dyDescent="0.45">
      <c r="A608" s="656" t="s">
        <v>619</v>
      </c>
      <c r="B608" s="652">
        <f>SUM(B605:B607)</f>
        <v>733645.32000000007</v>
      </c>
      <c r="C608" s="652">
        <f>SUM(C605:C607)</f>
        <v>730772</v>
      </c>
      <c r="D608" s="652">
        <f>SUM(D605:D607)</f>
        <v>641203</v>
      </c>
      <c r="E608" s="657">
        <f>SUM(E605:E607)</f>
        <v>-89569</v>
      </c>
    </row>
    <row r="609" spans="1:5" s="475" customFormat="1" ht="16.5" customHeight="1" x14ac:dyDescent="0.45">
      <c r="A609" s="644" t="s">
        <v>260</v>
      </c>
      <c r="B609" s="652"/>
      <c r="C609" s="652"/>
      <c r="D609" s="652"/>
      <c r="E609" s="658">
        <f t="shared" si="22"/>
        <v>0</v>
      </c>
    </row>
    <row r="610" spans="1:5" s="475" customFormat="1" ht="16.5" customHeight="1" x14ac:dyDescent="0.45">
      <c r="A610" s="644" t="s">
        <v>261</v>
      </c>
      <c r="B610" s="652">
        <v>199</v>
      </c>
      <c r="C610" s="652">
        <v>1198</v>
      </c>
      <c r="D610" s="652">
        <v>1198</v>
      </c>
      <c r="E610" s="658">
        <f t="shared" si="22"/>
        <v>0</v>
      </c>
    </row>
    <row r="611" spans="1:5" s="475" customFormat="1" ht="16.5" customHeight="1" x14ac:dyDescent="0.45">
      <c r="A611" s="644" t="s">
        <v>262</v>
      </c>
      <c r="B611" s="652">
        <v>1799.38</v>
      </c>
      <c r="C611" s="652">
        <v>1092</v>
      </c>
      <c r="D611" s="652">
        <v>892</v>
      </c>
      <c r="E611" s="658">
        <f t="shared" si="22"/>
        <v>-200</v>
      </c>
    </row>
    <row r="612" spans="1:5" s="475" customFormat="1" ht="16.5" customHeight="1" x14ac:dyDescent="0.45">
      <c r="A612" s="659" t="s">
        <v>620</v>
      </c>
      <c r="B612" s="652">
        <f>SUM(B609:B611)</f>
        <v>1998.38</v>
      </c>
      <c r="C612" s="652">
        <f>SUM(C609:C611)</f>
        <v>2290</v>
      </c>
      <c r="D612" s="652">
        <f>SUM(D609:D611)</f>
        <v>2090</v>
      </c>
      <c r="E612" s="657">
        <f>SUM(E609:E611)</f>
        <v>-200</v>
      </c>
    </row>
    <row r="613" spans="1:5" s="475" customFormat="1" ht="16.5" customHeight="1" x14ac:dyDescent="0.45">
      <c r="A613" s="644" t="s">
        <v>263</v>
      </c>
      <c r="B613" s="652"/>
      <c r="C613" s="652"/>
      <c r="D613" s="652"/>
      <c r="E613" s="658">
        <f>D613-C613</f>
        <v>0</v>
      </c>
    </row>
    <row r="614" spans="1:5" s="475" customFormat="1" ht="16.5" customHeight="1" x14ac:dyDescent="0.45">
      <c r="A614" s="644" t="s">
        <v>264</v>
      </c>
      <c r="B614" s="652"/>
      <c r="C614" s="652"/>
      <c r="D614" s="652"/>
      <c r="E614" s="658">
        <f>D614-C614</f>
        <v>0</v>
      </c>
    </row>
    <row r="615" spans="1:5" s="475" customFormat="1" ht="16.5" customHeight="1" x14ac:dyDescent="0.45">
      <c r="A615" s="660" t="s">
        <v>265</v>
      </c>
      <c r="B615" s="652"/>
      <c r="C615" s="652"/>
      <c r="D615" s="652"/>
      <c r="E615" s="658"/>
    </row>
    <row r="616" spans="1:5" s="475" customFormat="1" ht="16.5" customHeight="1" x14ac:dyDescent="0.45">
      <c r="A616" s="661" t="s">
        <v>621</v>
      </c>
      <c r="B616" s="652"/>
      <c r="C616" s="652"/>
      <c r="D616" s="652"/>
      <c r="E616" s="658">
        <f>D616-C616</f>
        <v>0</v>
      </c>
    </row>
    <row r="617" spans="1:5" s="475" customFormat="1" ht="16.5" customHeight="1" x14ac:dyDescent="0.45">
      <c r="A617" s="659" t="s">
        <v>190</v>
      </c>
      <c r="B617" s="652">
        <f>SUM(B613:B616)</f>
        <v>0</v>
      </c>
      <c r="C617" s="652">
        <f>SUM(C613:C616)</f>
        <v>0</v>
      </c>
      <c r="D617" s="652">
        <f>SUM(D613:D616)</f>
        <v>0</v>
      </c>
      <c r="E617" s="657">
        <f>SUM(E613:E616)</f>
        <v>0</v>
      </c>
    </row>
    <row r="618" spans="1:5" s="475" customFormat="1" ht="16.5" customHeight="1" x14ac:dyDescent="0.45">
      <c r="A618" s="644" t="s">
        <v>267</v>
      </c>
      <c r="B618" s="652"/>
      <c r="C618" s="652"/>
      <c r="D618" s="652"/>
      <c r="E618" s="658">
        <f>D618-C618</f>
        <v>0</v>
      </c>
    </row>
    <row r="619" spans="1:5" s="475" customFormat="1" ht="16.5" customHeight="1" x14ac:dyDescent="0.45">
      <c r="A619" s="644" t="s">
        <v>268</v>
      </c>
      <c r="B619" s="652"/>
      <c r="C619" s="652"/>
      <c r="D619" s="652"/>
      <c r="E619" s="658">
        <f>D619-C619</f>
        <v>0</v>
      </c>
    </row>
    <row r="620" spans="1:5" s="475" customFormat="1" ht="16.5" customHeight="1" x14ac:dyDescent="0.45">
      <c r="A620" s="644" t="s">
        <v>269</v>
      </c>
      <c r="B620" s="652"/>
      <c r="C620" s="652"/>
      <c r="D620" s="652"/>
      <c r="E620" s="658">
        <f>D620-C620</f>
        <v>0</v>
      </c>
    </row>
    <row r="621" spans="1:5" s="475" customFormat="1" ht="16.5" customHeight="1" x14ac:dyDescent="0.45">
      <c r="A621" s="659" t="s">
        <v>194</v>
      </c>
      <c r="B621" s="652">
        <f>SUM(B618:B620)</f>
        <v>0</v>
      </c>
      <c r="C621" s="652">
        <f>SUM(C618:C620)</f>
        <v>0</v>
      </c>
      <c r="D621" s="652">
        <f>SUM(D618:D620)</f>
        <v>0</v>
      </c>
      <c r="E621" s="657">
        <f>SUM(E618:E620)</f>
        <v>0</v>
      </c>
    </row>
    <row r="622" spans="1:5" s="475" customFormat="1" ht="16.5" customHeight="1" x14ac:dyDescent="0.45">
      <c r="A622" s="662" t="s">
        <v>296</v>
      </c>
      <c r="B622" s="652"/>
      <c r="C622" s="652"/>
      <c r="D622" s="652"/>
      <c r="E622" s="658">
        <f>D622-C622</f>
        <v>0</v>
      </c>
    </row>
    <row r="623" spans="1:5" s="475" customFormat="1" ht="16.5" customHeight="1" x14ac:dyDescent="0.45">
      <c r="A623" s="663" t="s">
        <v>622</v>
      </c>
      <c r="B623" s="664">
        <f>+B608+B612+B617+B621</f>
        <v>735643.70000000007</v>
      </c>
      <c r="C623" s="664">
        <f>+C608+C612+C617+C621</f>
        <v>733062</v>
      </c>
      <c r="D623" s="664">
        <f>+D608+D612+D617+D621</f>
        <v>643293</v>
      </c>
      <c r="E623" s="665">
        <f>+E608+E612+E617+E621</f>
        <v>-89769</v>
      </c>
    </row>
    <row r="624" spans="1:5" s="475" customFormat="1" ht="16.5" customHeight="1" x14ac:dyDescent="0.45">
      <c r="A624" s="660" t="s">
        <v>117</v>
      </c>
      <c r="B624" s="669"/>
      <c r="C624" s="669"/>
      <c r="D624" s="669"/>
      <c r="E624" s="672"/>
    </row>
    <row r="625" spans="1:5" s="475" customFormat="1" ht="16.5" customHeight="1" x14ac:dyDescent="0.45">
      <c r="A625" s="644" t="s">
        <v>650</v>
      </c>
      <c r="B625" s="645"/>
      <c r="C625" s="645"/>
      <c r="D625" s="645"/>
      <c r="E625" s="647"/>
    </row>
    <row r="626" spans="1:5" s="475" customFormat="1" ht="16.5" customHeight="1" x14ac:dyDescent="0.45">
      <c r="A626" s="648"/>
      <c r="B626" s="649"/>
      <c r="C626" s="649"/>
      <c r="D626" s="649"/>
      <c r="E626" s="651"/>
    </row>
    <row r="627" spans="1:5" s="475" customFormat="1" ht="16.5" customHeight="1" x14ac:dyDescent="0.45">
      <c r="A627" s="644" t="s">
        <v>178</v>
      </c>
      <c r="B627" s="652">
        <v>590452.87</v>
      </c>
      <c r="C627" s="652">
        <v>556366</v>
      </c>
      <c r="D627" s="652">
        <v>563804</v>
      </c>
      <c r="E627" s="653">
        <f t="shared" ref="E627:E633" si="23">D627-C627</f>
        <v>7438</v>
      </c>
    </row>
    <row r="628" spans="1:5" s="475" customFormat="1" ht="16.5" customHeight="1" x14ac:dyDescent="0.45">
      <c r="A628" s="644" t="s">
        <v>179</v>
      </c>
      <c r="B628" s="652"/>
      <c r="C628" s="652"/>
      <c r="D628" s="652"/>
      <c r="E628" s="658">
        <f t="shared" si="23"/>
        <v>0</v>
      </c>
    </row>
    <row r="629" spans="1:5" s="475" customFormat="1" ht="16.5" customHeight="1" x14ac:dyDescent="0.45">
      <c r="A629" s="644" t="s">
        <v>180</v>
      </c>
      <c r="B629" s="652">
        <v>199414.88</v>
      </c>
      <c r="C629" s="652">
        <v>183601</v>
      </c>
      <c r="D629" s="652">
        <v>202969</v>
      </c>
      <c r="E629" s="658">
        <f t="shared" si="23"/>
        <v>19368</v>
      </c>
    </row>
    <row r="630" spans="1:5" s="475" customFormat="1" ht="16.5" customHeight="1" x14ac:dyDescent="0.45">
      <c r="A630" s="656" t="s">
        <v>619</v>
      </c>
      <c r="B630" s="652">
        <f>SUM(B627:B629)</f>
        <v>789867.75</v>
      </c>
      <c r="C630" s="652">
        <f>SUM(C627:C629)</f>
        <v>739967</v>
      </c>
      <c r="D630" s="652">
        <f>SUM(D627:D629)</f>
        <v>766773</v>
      </c>
      <c r="E630" s="657">
        <f>SUM(E627:E629)</f>
        <v>26806</v>
      </c>
    </row>
    <row r="631" spans="1:5" s="475" customFormat="1" ht="16.5" customHeight="1" x14ac:dyDescent="0.45">
      <c r="A631" s="644" t="s">
        <v>260</v>
      </c>
      <c r="B631" s="652"/>
      <c r="C631" s="652"/>
      <c r="D631" s="652"/>
      <c r="E631" s="658">
        <f t="shared" si="23"/>
        <v>0</v>
      </c>
    </row>
    <row r="632" spans="1:5" s="475" customFormat="1" ht="16.5" customHeight="1" x14ac:dyDescent="0.45">
      <c r="A632" s="644" t="s">
        <v>261</v>
      </c>
      <c r="B632" s="652">
        <f>75+274.5</f>
        <v>349.5</v>
      </c>
      <c r="C632" s="652">
        <v>661</v>
      </c>
      <c r="D632" s="652">
        <v>661</v>
      </c>
      <c r="E632" s="658">
        <f t="shared" si="23"/>
        <v>0</v>
      </c>
    </row>
    <row r="633" spans="1:5" s="475" customFormat="1" ht="16.5" customHeight="1" x14ac:dyDescent="0.45">
      <c r="A633" s="644" t="s">
        <v>262</v>
      </c>
      <c r="B633" s="652"/>
      <c r="C633" s="652">
        <v>383</v>
      </c>
      <c r="D633" s="652">
        <v>333</v>
      </c>
      <c r="E633" s="658">
        <f t="shared" si="23"/>
        <v>-50</v>
      </c>
    </row>
    <row r="634" spans="1:5" s="475" customFormat="1" ht="16.5" customHeight="1" x14ac:dyDescent="0.45">
      <c r="A634" s="659" t="s">
        <v>620</v>
      </c>
      <c r="B634" s="652">
        <f>SUM(B631:B633)</f>
        <v>349.5</v>
      </c>
      <c r="C634" s="652">
        <f>SUM(C631:C633)</f>
        <v>1044</v>
      </c>
      <c r="D634" s="652">
        <f>SUM(D631:D633)</f>
        <v>994</v>
      </c>
      <c r="E634" s="657">
        <f>SUM(E631:E633)</f>
        <v>-50</v>
      </c>
    </row>
    <row r="635" spans="1:5" s="475" customFormat="1" ht="16.5" customHeight="1" x14ac:dyDescent="0.45">
      <c r="A635" s="644" t="s">
        <v>263</v>
      </c>
      <c r="B635" s="652"/>
      <c r="C635" s="652"/>
      <c r="D635" s="652"/>
      <c r="E635" s="658">
        <f>D635-C635</f>
        <v>0</v>
      </c>
    </row>
    <row r="636" spans="1:5" s="475" customFormat="1" ht="16.5" customHeight="1" x14ac:dyDescent="0.45">
      <c r="A636" s="644" t="s">
        <v>264</v>
      </c>
      <c r="B636" s="652"/>
      <c r="C636" s="652"/>
      <c r="D636" s="652"/>
      <c r="E636" s="658">
        <f>D636-C636</f>
        <v>0</v>
      </c>
    </row>
    <row r="637" spans="1:5" s="475" customFormat="1" ht="16.5" customHeight="1" x14ac:dyDescent="0.45">
      <c r="A637" s="660" t="s">
        <v>265</v>
      </c>
      <c r="B637" s="652"/>
      <c r="C637" s="652"/>
      <c r="D637" s="652"/>
      <c r="E637" s="658"/>
    </row>
    <row r="638" spans="1:5" s="475" customFormat="1" ht="16.5" customHeight="1" x14ac:dyDescent="0.45">
      <c r="A638" s="661" t="s">
        <v>621</v>
      </c>
      <c r="B638" s="652"/>
      <c r="C638" s="652"/>
      <c r="D638" s="652"/>
      <c r="E638" s="658">
        <f>D638-C638</f>
        <v>0</v>
      </c>
    </row>
    <row r="639" spans="1:5" s="475" customFormat="1" ht="16.5" customHeight="1" x14ac:dyDescent="0.45">
      <c r="A639" s="659" t="s">
        <v>190</v>
      </c>
      <c r="B639" s="652">
        <f>SUM(B635:B638)</f>
        <v>0</v>
      </c>
      <c r="C639" s="652">
        <f>SUM(C635:C638)</f>
        <v>0</v>
      </c>
      <c r="D639" s="652">
        <f>SUM(D635:D638)</f>
        <v>0</v>
      </c>
      <c r="E639" s="657">
        <f>SUM(E635:E638)</f>
        <v>0</v>
      </c>
    </row>
    <row r="640" spans="1:5" s="475" customFormat="1" ht="16.5" customHeight="1" x14ac:dyDescent="0.45">
      <c r="A640" s="644" t="s">
        <v>267</v>
      </c>
      <c r="B640" s="652"/>
      <c r="C640" s="652"/>
      <c r="D640" s="652"/>
      <c r="E640" s="658">
        <f>D640-C640</f>
        <v>0</v>
      </c>
    </row>
    <row r="641" spans="1:5" s="475" customFormat="1" ht="16.5" customHeight="1" x14ac:dyDescent="0.45">
      <c r="A641" s="644" t="s">
        <v>268</v>
      </c>
      <c r="B641" s="652"/>
      <c r="C641" s="652"/>
      <c r="D641" s="652"/>
      <c r="E641" s="658">
        <f>D641-C641</f>
        <v>0</v>
      </c>
    </row>
    <row r="642" spans="1:5" s="475" customFormat="1" ht="16.5" customHeight="1" x14ac:dyDescent="0.45">
      <c r="A642" s="644" t="s">
        <v>269</v>
      </c>
      <c r="B642" s="652"/>
      <c r="C642" s="652"/>
      <c r="D642" s="652"/>
      <c r="E642" s="658">
        <f>D642-C642</f>
        <v>0</v>
      </c>
    </row>
    <row r="643" spans="1:5" s="475" customFormat="1" ht="16.5" customHeight="1" x14ac:dyDescent="0.45">
      <c r="A643" s="659" t="s">
        <v>194</v>
      </c>
      <c r="B643" s="652">
        <f>SUM(B640:B642)</f>
        <v>0</v>
      </c>
      <c r="C643" s="652">
        <f>SUM(C640:C642)</f>
        <v>0</v>
      </c>
      <c r="D643" s="652">
        <f>SUM(D640:D642)</f>
        <v>0</v>
      </c>
      <c r="E643" s="657">
        <f>SUM(E640:E642)</f>
        <v>0</v>
      </c>
    </row>
    <row r="644" spans="1:5" s="475" customFormat="1" ht="16.5" customHeight="1" x14ac:dyDescent="0.45">
      <c r="A644" s="662" t="s">
        <v>296</v>
      </c>
      <c r="B644" s="652"/>
      <c r="C644" s="652"/>
      <c r="D644" s="652"/>
      <c r="E644" s="658">
        <f>D644-C644</f>
        <v>0</v>
      </c>
    </row>
    <row r="645" spans="1:5" s="475" customFormat="1" ht="16.5" customHeight="1" x14ac:dyDescent="0.45">
      <c r="A645" s="663" t="s">
        <v>622</v>
      </c>
      <c r="B645" s="664">
        <f>+B630+B634+B639+B643</f>
        <v>790217.25</v>
      </c>
      <c r="C645" s="664">
        <f>+C630+C634+C639+C643</f>
        <v>741011</v>
      </c>
      <c r="D645" s="664">
        <f>+D630+D634+D639+D643</f>
        <v>767767</v>
      </c>
      <c r="E645" s="665">
        <f>+E630+E634+E639+E643</f>
        <v>26756</v>
      </c>
    </row>
    <row r="646" spans="1:5" s="475" customFormat="1" ht="16.5" customHeight="1" x14ac:dyDescent="0.45">
      <c r="A646" s="675"/>
      <c r="B646" s="676"/>
      <c r="C646" s="676"/>
      <c r="D646" s="676"/>
      <c r="E646" s="623"/>
    </row>
    <row r="647" spans="1:5" s="475" customFormat="1" ht="16.5" customHeight="1" x14ac:dyDescent="0.45">
      <c r="A647" s="644" t="s">
        <v>651</v>
      </c>
      <c r="B647" s="673"/>
      <c r="C647" s="673"/>
      <c r="D647" s="673"/>
      <c r="E647" s="674"/>
    </row>
    <row r="648" spans="1:5" s="475" customFormat="1" ht="16.5" customHeight="1" x14ac:dyDescent="0.45">
      <c r="A648" s="648"/>
      <c r="B648" s="649"/>
      <c r="C648" s="649"/>
      <c r="D648" s="649"/>
      <c r="E648" s="651"/>
    </row>
    <row r="649" spans="1:5" s="475" customFormat="1" ht="16.5" customHeight="1" x14ac:dyDescent="0.45">
      <c r="A649" s="644" t="s">
        <v>178</v>
      </c>
      <c r="B649" s="652"/>
      <c r="C649" s="652">
        <v>59900</v>
      </c>
      <c r="D649" s="652">
        <v>59900</v>
      </c>
      <c r="E649" s="653">
        <f t="shared" ref="E649:E655" si="24">D649-C649</f>
        <v>0</v>
      </c>
    </row>
    <row r="650" spans="1:5" s="475" customFormat="1" ht="16.5" customHeight="1" x14ac:dyDescent="0.45">
      <c r="A650" s="644" t="s">
        <v>179</v>
      </c>
      <c r="B650" s="652"/>
      <c r="C650" s="652"/>
      <c r="D650" s="652"/>
      <c r="E650" s="658">
        <f t="shared" si="24"/>
        <v>0</v>
      </c>
    </row>
    <row r="651" spans="1:5" s="475" customFormat="1" ht="16.5" customHeight="1" x14ac:dyDescent="0.45">
      <c r="A651" s="644" t="s">
        <v>180</v>
      </c>
      <c r="B651" s="652"/>
      <c r="C651" s="652">
        <v>19767</v>
      </c>
      <c r="D651" s="652">
        <v>21564</v>
      </c>
      <c r="E651" s="658">
        <f t="shared" si="24"/>
        <v>1797</v>
      </c>
    </row>
    <row r="652" spans="1:5" s="475" customFormat="1" ht="16.5" customHeight="1" x14ac:dyDescent="0.45">
      <c r="A652" s="656" t="s">
        <v>619</v>
      </c>
      <c r="B652" s="652">
        <f>SUM(B649:B651)</f>
        <v>0</v>
      </c>
      <c r="C652" s="652">
        <f>SUM(C649:C651)</f>
        <v>79667</v>
      </c>
      <c r="D652" s="652">
        <v>81464</v>
      </c>
      <c r="E652" s="657">
        <f>SUM(E649:E651)</f>
        <v>1797</v>
      </c>
    </row>
    <row r="653" spans="1:5" s="475" customFormat="1" ht="16.5" customHeight="1" x14ac:dyDescent="0.45">
      <c r="A653" s="644" t="s">
        <v>260</v>
      </c>
      <c r="B653" s="652"/>
      <c r="C653" s="652"/>
      <c r="D653" s="652"/>
      <c r="E653" s="658">
        <f t="shared" si="24"/>
        <v>0</v>
      </c>
    </row>
    <row r="654" spans="1:5" s="475" customFormat="1" ht="16.5" customHeight="1" x14ac:dyDescent="0.45">
      <c r="A654" s="644" t="s">
        <v>261</v>
      </c>
      <c r="B654" s="652"/>
      <c r="C654" s="652">
        <v>100</v>
      </c>
      <c r="D654" s="652"/>
      <c r="E654" s="658">
        <f t="shared" si="24"/>
        <v>-100</v>
      </c>
    </row>
    <row r="655" spans="1:5" s="475" customFormat="1" ht="16.5" customHeight="1" x14ac:dyDescent="0.45">
      <c r="A655" s="644" t="s">
        <v>262</v>
      </c>
      <c r="B655" s="652"/>
      <c r="C655" s="652">
        <v>329</v>
      </c>
      <c r="D655" s="652"/>
      <c r="E655" s="658">
        <f t="shared" si="24"/>
        <v>-329</v>
      </c>
    </row>
    <row r="656" spans="1:5" s="475" customFormat="1" ht="16.5" customHeight="1" x14ac:dyDescent="0.45">
      <c r="A656" s="659" t="s">
        <v>620</v>
      </c>
      <c r="B656" s="652">
        <f>SUM(B653:B655)</f>
        <v>0</v>
      </c>
      <c r="C656" s="652">
        <f>SUM(C653:C655)</f>
        <v>429</v>
      </c>
      <c r="D656" s="652">
        <f>SUM(D653:D655)</f>
        <v>0</v>
      </c>
      <c r="E656" s="657">
        <f>SUM(E653:E655)</f>
        <v>-429</v>
      </c>
    </row>
    <row r="657" spans="1:5" s="475" customFormat="1" ht="16.5" customHeight="1" x14ac:dyDescent="0.45">
      <c r="A657" s="644" t="s">
        <v>263</v>
      </c>
      <c r="B657" s="652"/>
      <c r="C657" s="652"/>
      <c r="D657" s="652"/>
      <c r="E657" s="658">
        <f>D657-C657</f>
        <v>0</v>
      </c>
    </row>
    <row r="658" spans="1:5" s="475" customFormat="1" ht="16.5" customHeight="1" x14ac:dyDescent="0.45">
      <c r="A658" s="644" t="s">
        <v>264</v>
      </c>
      <c r="B658" s="652"/>
      <c r="C658" s="652"/>
      <c r="D658" s="652"/>
      <c r="E658" s="658">
        <f>D658-C658</f>
        <v>0</v>
      </c>
    </row>
    <row r="659" spans="1:5" s="475" customFormat="1" ht="16.5" customHeight="1" x14ac:dyDescent="0.45">
      <c r="A659" s="660" t="s">
        <v>265</v>
      </c>
      <c r="B659" s="652"/>
      <c r="C659" s="652"/>
      <c r="D659" s="652"/>
      <c r="E659" s="658"/>
    </row>
    <row r="660" spans="1:5" s="475" customFormat="1" ht="16.5" customHeight="1" x14ac:dyDescent="0.45">
      <c r="A660" s="661" t="s">
        <v>621</v>
      </c>
      <c r="B660" s="652"/>
      <c r="C660" s="652"/>
      <c r="D660" s="652"/>
      <c r="E660" s="658">
        <f>D660-C660</f>
        <v>0</v>
      </c>
    </row>
    <row r="661" spans="1:5" s="475" customFormat="1" ht="16.5" customHeight="1" x14ac:dyDescent="0.45">
      <c r="A661" s="659" t="s">
        <v>190</v>
      </c>
      <c r="B661" s="652">
        <f>SUM(B657:B660)</f>
        <v>0</v>
      </c>
      <c r="C661" s="652">
        <f>SUM(C657:C660)</f>
        <v>0</v>
      </c>
      <c r="D661" s="652">
        <f>SUM(D657:D660)</f>
        <v>0</v>
      </c>
      <c r="E661" s="657">
        <f>SUM(E657:E660)</f>
        <v>0</v>
      </c>
    </row>
    <row r="662" spans="1:5" s="475" customFormat="1" ht="16.5" customHeight="1" x14ac:dyDescent="0.45">
      <c r="A662" s="644" t="s">
        <v>267</v>
      </c>
      <c r="B662" s="652"/>
      <c r="C662" s="652"/>
      <c r="D662" s="652"/>
      <c r="E662" s="658">
        <f>D662-C662</f>
        <v>0</v>
      </c>
    </row>
    <row r="663" spans="1:5" s="475" customFormat="1" ht="16.5" customHeight="1" x14ac:dyDescent="0.45">
      <c r="A663" s="644" t="s">
        <v>268</v>
      </c>
      <c r="B663" s="652"/>
      <c r="C663" s="652"/>
      <c r="D663" s="652"/>
      <c r="E663" s="658">
        <f>D663-C663</f>
        <v>0</v>
      </c>
    </row>
    <row r="664" spans="1:5" s="475" customFormat="1" ht="16.5" customHeight="1" x14ac:dyDescent="0.45">
      <c r="A664" s="644" t="s">
        <v>269</v>
      </c>
      <c r="B664" s="652"/>
      <c r="C664" s="652"/>
      <c r="D664" s="652"/>
      <c r="E664" s="658">
        <f>D664-C664</f>
        <v>0</v>
      </c>
    </row>
    <row r="665" spans="1:5" s="475" customFormat="1" ht="16.5" customHeight="1" x14ac:dyDescent="0.45">
      <c r="A665" s="659" t="s">
        <v>194</v>
      </c>
      <c r="B665" s="652">
        <f>SUM(B662:B664)</f>
        <v>0</v>
      </c>
      <c r="C665" s="652">
        <f>SUM(C662:C664)</f>
        <v>0</v>
      </c>
      <c r="D665" s="652">
        <f>SUM(D662:D664)</f>
        <v>0</v>
      </c>
      <c r="E665" s="657">
        <f>SUM(E662:E664)</f>
        <v>0</v>
      </c>
    </row>
    <row r="666" spans="1:5" s="475" customFormat="1" ht="16.5" customHeight="1" x14ac:dyDescent="0.45">
      <c r="A666" s="662" t="s">
        <v>296</v>
      </c>
      <c r="B666" s="652"/>
      <c r="C666" s="652"/>
      <c r="D666" s="652"/>
      <c r="E666" s="658">
        <f>D666-C666</f>
        <v>0</v>
      </c>
    </row>
    <row r="667" spans="1:5" s="475" customFormat="1" ht="16.5" customHeight="1" x14ac:dyDescent="0.45">
      <c r="A667" s="663" t="s">
        <v>622</v>
      </c>
      <c r="B667" s="664">
        <f>+B652+B656+B661+B665</f>
        <v>0</v>
      </c>
      <c r="C667" s="664">
        <f>+C652+C656+C661+C665</f>
        <v>80096</v>
      </c>
      <c r="D667" s="664">
        <f>+D652+D656+D661+D665</f>
        <v>81464</v>
      </c>
      <c r="E667" s="665">
        <f>+E652+E656+E661+E665</f>
        <v>1368</v>
      </c>
    </row>
    <row r="668" spans="1:5" s="475" customFormat="1" ht="16.5" customHeight="1" x14ac:dyDescent="0.45">
      <c r="A668" s="660" t="s">
        <v>117</v>
      </c>
      <c r="B668" s="669"/>
      <c r="C668" s="669"/>
      <c r="D668" s="669"/>
      <c r="E668" s="672"/>
    </row>
    <row r="669" spans="1:5" s="475" customFormat="1" ht="16.5" customHeight="1" x14ac:dyDescent="0.45">
      <c r="A669" s="644" t="s">
        <v>652</v>
      </c>
      <c r="B669" s="645"/>
      <c r="C669" s="645"/>
      <c r="D669" s="645"/>
      <c r="E669" s="647"/>
    </row>
    <row r="670" spans="1:5" s="475" customFormat="1" ht="16.5" customHeight="1" x14ac:dyDescent="0.45">
      <c r="A670" s="677"/>
      <c r="B670" s="649"/>
      <c r="C670" s="649"/>
      <c r="D670" s="649"/>
      <c r="E670" s="651"/>
    </row>
    <row r="671" spans="1:5" s="475" customFormat="1" ht="16.5" customHeight="1" x14ac:dyDescent="0.45">
      <c r="A671" s="644" t="s">
        <v>178</v>
      </c>
      <c r="B671" s="652">
        <v>158270.41</v>
      </c>
      <c r="C671" s="652">
        <v>169150</v>
      </c>
      <c r="D671" s="652">
        <v>171011</v>
      </c>
      <c r="E671" s="678">
        <f t="shared" ref="E671:E677" si="25">D671-C671</f>
        <v>1861</v>
      </c>
    </row>
    <row r="672" spans="1:5" s="475" customFormat="1" ht="16.5" customHeight="1" x14ac:dyDescent="0.45">
      <c r="A672" s="644" t="s">
        <v>179</v>
      </c>
      <c r="B672" s="652"/>
      <c r="C672" s="652"/>
      <c r="D672" s="652"/>
      <c r="E672" s="678">
        <f t="shared" si="25"/>
        <v>0</v>
      </c>
    </row>
    <row r="673" spans="1:5" s="475" customFormat="1" ht="16.5" customHeight="1" x14ac:dyDescent="0.45">
      <c r="A673" s="644" t="s">
        <v>180</v>
      </c>
      <c r="B673" s="652">
        <v>66091.649999999994</v>
      </c>
      <c r="C673" s="652">
        <v>55820</v>
      </c>
      <c r="D673" s="652">
        <v>61565</v>
      </c>
      <c r="E673" s="678">
        <f>D673-C673</f>
        <v>5745</v>
      </c>
    </row>
    <row r="674" spans="1:5" s="475" customFormat="1" ht="16.5" customHeight="1" x14ac:dyDescent="0.45">
      <c r="A674" s="656" t="s">
        <v>619</v>
      </c>
      <c r="B674" s="652">
        <f>SUM(B671:B673)</f>
        <v>224362.06</v>
      </c>
      <c r="C674" s="652">
        <f>SUM(C671:C673)</f>
        <v>224970</v>
      </c>
      <c r="D674" s="652">
        <f>SUM(D671:D673)</f>
        <v>232576</v>
      </c>
      <c r="E674" s="678">
        <f>SUM(E671:E673)</f>
        <v>7606</v>
      </c>
    </row>
    <row r="675" spans="1:5" s="475" customFormat="1" ht="16.5" customHeight="1" x14ac:dyDescent="0.45">
      <c r="A675" s="644" t="s">
        <v>260</v>
      </c>
      <c r="B675" s="652">
        <v>62073.46</v>
      </c>
      <c r="C675" s="652">
        <v>100000</v>
      </c>
      <c r="D675" s="652">
        <v>90000</v>
      </c>
      <c r="E675" s="678">
        <f t="shared" si="25"/>
        <v>-10000</v>
      </c>
    </row>
    <row r="676" spans="1:5" s="475" customFormat="1" ht="16.5" customHeight="1" x14ac:dyDescent="0.45">
      <c r="A676" s="644" t="s">
        <v>261</v>
      </c>
      <c r="B676" s="652">
        <v>2964.27</v>
      </c>
      <c r="C676" s="652">
        <v>7032</v>
      </c>
      <c r="D676" s="652">
        <v>7032</v>
      </c>
      <c r="E676" s="678">
        <f t="shared" si="25"/>
        <v>0</v>
      </c>
    </row>
    <row r="677" spans="1:5" s="475" customFormat="1" ht="16.5" customHeight="1" x14ac:dyDescent="0.45">
      <c r="A677" s="644" t="s">
        <v>262</v>
      </c>
      <c r="B677" s="652">
        <v>6191.07</v>
      </c>
      <c r="C677" s="652"/>
      <c r="D677" s="652"/>
      <c r="E677" s="678">
        <f t="shared" si="25"/>
        <v>0</v>
      </c>
    </row>
    <row r="678" spans="1:5" s="475" customFormat="1" ht="16.5" customHeight="1" x14ac:dyDescent="0.45">
      <c r="A678" s="656" t="s">
        <v>620</v>
      </c>
      <c r="B678" s="652">
        <f>SUM(B675:B677)</f>
        <v>71228.799999999988</v>
      </c>
      <c r="C678" s="652">
        <f>SUM(C675:C677)</f>
        <v>107032</v>
      </c>
      <c r="D678" s="652">
        <f>SUM(D675:D677)</f>
        <v>97032</v>
      </c>
      <c r="E678" s="678">
        <f>SUM(E675:E677)</f>
        <v>-10000</v>
      </c>
    </row>
    <row r="679" spans="1:5" s="475" customFormat="1" ht="16.5" customHeight="1" x14ac:dyDescent="0.45">
      <c r="A679" s="644" t="s">
        <v>263</v>
      </c>
      <c r="B679" s="652">
        <v>8377.5</v>
      </c>
      <c r="C679" s="652"/>
      <c r="D679" s="652"/>
      <c r="E679" s="678">
        <f>D679-C679</f>
        <v>0</v>
      </c>
    </row>
    <row r="680" spans="1:5" s="475" customFormat="1" ht="16.5" customHeight="1" x14ac:dyDescent="0.45">
      <c r="A680" s="644" t="s">
        <v>264</v>
      </c>
      <c r="B680" s="652"/>
      <c r="C680" s="652"/>
      <c r="D680" s="652"/>
      <c r="E680" s="678">
        <f>D680-C680</f>
        <v>0</v>
      </c>
    </row>
    <row r="681" spans="1:5" s="475" customFormat="1" ht="16.5" customHeight="1" x14ac:dyDescent="0.45">
      <c r="A681" s="660" t="s">
        <v>265</v>
      </c>
      <c r="B681" s="652"/>
      <c r="C681" s="652"/>
      <c r="D681" s="652"/>
      <c r="E681" s="678"/>
    </row>
    <row r="682" spans="1:5" s="475" customFormat="1" ht="16.5" customHeight="1" x14ac:dyDescent="0.45">
      <c r="A682" s="644" t="s">
        <v>621</v>
      </c>
      <c r="B682" s="652"/>
      <c r="C682" s="652"/>
      <c r="D682" s="652"/>
      <c r="E682" s="678">
        <f>D682-C682</f>
        <v>0</v>
      </c>
    </row>
    <row r="683" spans="1:5" s="475" customFormat="1" ht="16.5" customHeight="1" x14ac:dyDescent="0.45">
      <c r="A683" s="656" t="s">
        <v>190</v>
      </c>
      <c r="B683" s="652">
        <f>SUM(B679:B682)</f>
        <v>8377.5</v>
      </c>
      <c r="C683" s="652">
        <f>SUM(C679:C682)</f>
        <v>0</v>
      </c>
      <c r="D683" s="652">
        <f>SUM(D679:D682)</f>
        <v>0</v>
      </c>
      <c r="E683" s="678">
        <f>SUM(E679:E682)</f>
        <v>0</v>
      </c>
    </row>
    <row r="684" spans="1:5" s="475" customFormat="1" ht="16.5" customHeight="1" x14ac:dyDescent="0.45">
      <c r="A684" s="644" t="s">
        <v>267</v>
      </c>
      <c r="B684" s="652"/>
      <c r="C684" s="652"/>
      <c r="D684" s="652"/>
      <c r="E684" s="678">
        <f>D684-C684</f>
        <v>0</v>
      </c>
    </row>
    <row r="685" spans="1:5" s="475" customFormat="1" ht="16.5" customHeight="1" x14ac:dyDescent="0.45">
      <c r="A685" s="644" t="s">
        <v>268</v>
      </c>
      <c r="B685" s="652"/>
      <c r="C685" s="652"/>
      <c r="D685" s="652"/>
      <c r="E685" s="678">
        <f>D685-C685</f>
        <v>0</v>
      </c>
    </row>
    <row r="686" spans="1:5" s="475" customFormat="1" ht="16.5" customHeight="1" x14ac:dyDescent="0.45">
      <c r="A686" s="644" t="s">
        <v>269</v>
      </c>
      <c r="B686" s="652"/>
      <c r="C686" s="652"/>
      <c r="D686" s="652"/>
      <c r="E686" s="678">
        <f>D686-C686</f>
        <v>0</v>
      </c>
    </row>
    <row r="687" spans="1:5" s="475" customFormat="1" ht="16.5" customHeight="1" x14ac:dyDescent="0.45">
      <c r="A687" s="656" t="s">
        <v>194</v>
      </c>
      <c r="B687" s="652">
        <f>SUM(B684:B686)</f>
        <v>0</v>
      </c>
      <c r="C687" s="652">
        <f>SUM(C684:C686)</f>
        <v>0</v>
      </c>
      <c r="D687" s="652">
        <f>SUM(D684:D686)</f>
        <v>0</v>
      </c>
      <c r="E687" s="678">
        <f>SUM(E684:E686)</f>
        <v>0</v>
      </c>
    </row>
    <row r="688" spans="1:5" s="475" customFormat="1" ht="16.5" customHeight="1" x14ac:dyDescent="0.45">
      <c r="A688" s="662" t="s">
        <v>296</v>
      </c>
      <c r="B688" s="652"/>
      <c r="C688" s="652"/>
      <c r="D688" s="652"/>
      <c r="E688" s="658">
        <f>D688-C688</f>
        <v>0</v>
      </c>
    </row>
    <row r="689" spans="1:5" s="475" customFormat="1" ht="16.5" customHeight="1" x14ac:dyDescent="0.45">
      <c r="A689" s="679" t="s">
        <v>622</v>
      </c>
      <c r="B689" s="664">
        <f>+B674+B678+B683+B687</f>
        <v>303968.36</v>
      </c>
      <c r="C689" s="664">
        <f>+C674+C678+C683+C687</f>
        <v>332002</v>
      </c>
      <c r="D689" s="664">
        <f>+D674+D678+D683+D687</f>
        <v>329608</v>
      </c>
      <c r="E689" s="678">
        <f>+E674+E678+E683+E687</f>
        <v>-2394</v>
      </c>
    </row>
    <row r="690" spans="1:5" s="475" customFormat="1" ht="16.5" customHeight="1" x14ac:dyDescent="0.45">
      <c r="A690" s="660" t="s">
        <v>117</v>
      </c>
      <c r="B690" s="669"/>
      <c r="C690" s="669"/>
      <c r="D690" s="669"/>
      <c r="E690" s="672"/>
    </row>
    <row r="691" spans="1:5" s="475" customFormat="1" ht="16.5" customHeight="1" x14ac:dyDescent="0.45">
      <c r="A691" s="644" t="s">
        <v>653</v>
      </c>
      <c r="B691" s="645"/>
      <c r="C691" s="645"/>
      <c r="D691" s="645"/>
      <c r="E691" s="647"/>
    </row>
    <row r="692" spans="1:5" s="475" customFormat="1" ht="16.5" customHeight="1" x14ac:dyDescent="0.45">
      <c r="A692" s="648"/>
      <c r="B692" s="649"/>
      <c r="C692" s="649"/>
      <c r="D692" s="649"/>
      <c r="E692" s="651"/>
    </row>
    <row r="693" spans="1:5" s="475" customFormat="1" ht="16.5" customHeight="1" x14ac:dyDescent="0.45">
      <c r="A693" s="680" t="s">
        <v>178</v>
      </c>
      <c r="B693" s="652"/>
      <c r="C693" s="652"/>
      <c r="D693" s="652"/>
      <c r="E693" s="653">
        <f t="shared" ref="E693:E699" si="26">D693-C693</f>
        <v>0</v>
      </c>
    </row>
    <row r="694" spans="1:5" s="475" customFormat="1" ht="16.5" customHeight="1" x14ac:dyDescent="0.45">
      <c r="A694" s="644" t="s">
        <v>179</v>
      </c>
      <c r="B694" s="652"/>
      <c r="C694" s="652"/>
      <c r="D694" s="652"/>
      <c r="E694" s="658">
        <f t="shared" si="26"/>
        <v>0</v>
      </c>
    </row>
    <row r="695" spans="1:5" s="475" customFormat="1" ht="16.5" customHeight="1" x14ac:dyDescent="0.45">
      <c r="A695" s="644" t="s">
        <v>180</v>
      </c>
      <c r="B695" s="652"/>
      <c r="C695" s="652"/>
      <c r="D695" s="652"/>
      <c r="E695" s="658">
        <f t="shared" si="26"/>
        <v>0</v>
      </c>
    </row>
    <row r="696" spans="1:5" s="475" customFormat="1" ht="16.5" customHeight="1" x14ac:dyDescent="0.45">
      <c r="A696" s="656" t="s">
        <v>619</v>
      </c>
      <c r="B696" s="652">
        <f>SUM(B693:B695)</f>
        <v>0</v>
      </c>
      <c r="C696" s="652">
        <f>SUM(C693:C695)</f>
        <v>0</v>
      </c>
      <c r="D696" s="652">
        <f>SUM(D693:D695)</f>
        <v>0</v>
      </c>
      <c r="E696" s="657">
        <f>SUM(E693:E695)</f>
        <v>0</v>
      </c>
    </row>
    <row r="697" spans="1:5" s="475" customFormat="1" ht="16.5" customHeight="1" x14ac:dyDescent="0.45">
      <c r="A697" s="644" t="s">
        <v>260</v>
      </c>
      <c r="B697" s="652">
        <v>1637.78</v>
      </c>
      <c r="C697" s="652"/>
      <c r="D697" s="652"/>
      <c r="E697" s="658">
        <f t="shared" si="26"/>
        <v>0</v>
      </c>
    </row>
    <row r="698" spans="1:5" s="475" customFormat="1" ht="16.5" customHeight="1" x14ac:dyDescent="0.45">
      <c r="A698" s="644" t="s">
        <v>261</v>
      </c>
      <c r="B698" s="652">
        <v>316.18</v>
      </c>
      <c r="C698" s="652"/>
      <c r="D698" s="652"/>
      <c r="E698" s="658">
        <f t="shared" si="26"/>
        <v>0</v>
      </c>
    </row>
    <row r="699" spans="1:5" s="475" customFormat="1" ht="16.5" customHeight="1" x14ac:dyDescent="0.45">
      <c r="A699" s="644" t="s">
        <v>262</v>
      </c>
      <c r="B699" s="652">
        <v>33196.480000000003</v>
      </c>
      <c r="C699" s="652"/>
      <c r="D699" s="652"/>
      <c r="E699" s="658">
        <f t="shared" si="26"/>
        <v>0</v>
      </c>
    </row>
    <row r="700" spans="1:5" s="475" customFormat="1" ht="16.5" customHeight="1" x14ac:dyDescent="0.45">
      <c r="A700" s="659" t="s">
        <v>620</v>
      </c>
      <c r="B700" s="652">
        <f>SUM(B697:B699)</f>
        <v>35150.44</v>
      </c>
      <c r="C700" s="652">
        <f>SUM(C697:C699)</f>
        <v>0</v>
      </c>
      <c r="D700" s="652">
        <f>SUM(D697:D699)</f>
        <v>0</v>
      </c>
      <c r="E700" s="657">
        <f>SUM(E697:E699)</f>
        <v>0</v>
      </c>
    </row>
    <row r="701" spans="1:5" s="475" customFormat="1" ht="16.5" customHeight="1" x14ac:dyDescent="0.45">
      <c r="A701" s="644" t="s">
        <v>263</v>
      </c>
      <c r="B701" s="652"/>
      <c r="C701" s="652"/>
      <c r="D701" s="652"/>
      <c r="E701" s="658">
        <f>D701-C701</f>
        <v>0</v>
      </c>
    </row>
    <row r="702" spans="1:5" s="475" customFormat="1" ht="16.5" customHeight="1" x14ac:dyDescent="0.45">
      <c r="A702" s="644" t="s">
        <v>264</v>
      </c>
      <c r="B702" s="652"/>
      <c r="C702" s="652"/>
      <c r="D702" s="652"/>
      <c r="E702" s="658">
        <f>D702-C702</f>
        <v>0</v>
      </c>
    </row>
    <row r="703" spans="1:5" s="475" customFormat="1" ht="16.5" customHeight="1" x14ac:dyDescent="0.45">
      <c r="A703" s="660" t="s">
        <v>265</v>
      </c>
      <c r="B703" s="652"/>
      <c r="C703" s="652"/>
      <c r="D703" s="652"/>
      <c r="E703" s="658"/>
    </row>
    <row r="704" spans="1:5" s="475" customFormat="1" ht="16.5" customHeight="1" x14ac:dyDescent="0.45">
      <c r="A704" s="661" t="s">
        <v>621</v>
      </c>
      <c r="B704" s="652"/>
      <c r="C704" s="652"/>
      <c r="D704" s="652"/>
      <c r="E704" s="658">
        <f>D704-C704</f>
        <v>0</v>
      </c>
    </row>
    <row r="705" spans="1:5" s="475" customFormat="1" ht="16.5" customHeight="1" x14ac:dyDescent="0.45">
      <c r="A705" s="659" t="s">
        <v>190</v>
      </c>
      <c r="B705" s="652">
        <f>SUM(B701:B704)</f>
        <v>0</v>
      </c>
      <c r="C705" s="652">
        <f>SUM(C701:C704)</f>
        <v>0</v>
      </c>
      <c r="D705" s="652">
        <f>SUM(D701:D704)</f>
        <v>0</v>
      </c>
      <c r="E705" s="657">
        <f>SUM(E701:E704)</f>
        <v>0</v>
      </c>
    </row>
    <row r="706" spans="1:5" s="475" customFormat="1" ht="16.5" customHeight="1" x14ac:dyDescent="0.45">
      <c r="A706" s="644" t="s">
        <v>267</v>
      </c>
      <c r="B706" s="652"/>
      <c r="C706" s="652">
        <v>135342</v>
      </c>
      <c r="D706" s="652">
        <v>130000</v>
      </c>
      <c r="E706" s="658">
        <f>D706-C706</f>
        <v>-5342</v>
      </c>
    </row>
    <row r="707" spans="1:5" s="475" customFormat="1" ht="16.5" customHeight="1" x14ac:dyDescent="0.45">
      <c r="A707" s="644" t="s">
        <v>268</v>
      </c>
      <c r="B707" s="652"/>
      <c r="C707" s="652"/>
      <c r="D707" s="652"/>
      <c r="E707" s="657"/>
    </row>
    <row r="708" spans="1:5" s="475" customFormat="1" ht="16.5" customHeight="1" x14ac:dyDescent="0.45">
      <c r="A708" s="644" t="s">
        <v>269</v>
      </c>
      <c r="B708" s="652"/>
      <c r="C708" s="652"/>
      <c r="D708" s="652"/>
      <c r="E708" s="658">
        <f>D708-C708</f>
        <v>0</v>
      </c>
    </row>
    <row r="709" spans="1:5" s="475" customFormat="1" ht="16.5" customHeight="1" x14ac:dyDescent="0.45">
      <c r="A709" s="659" t="s">
        <v>194</v>
      </c>
      <c r="B709" s="652">
        <f>SUM(B706:B708)</f>
        <v>0</v>
      </c>
      <c r="C709" s="652">
        <f>SUM(C706:C708)</f>
        <v>135342</v>
      </c>
      <c r="D709" s="652">
        <f>SUM(D706:D708)</f>
        <v>130000</v>
      </c>
      <c r="E709" s="657">
        <f>SUM(E706:E708)</f>
        <v>-5342</v>
      </c>
    </row>
    <row r="710" spans="1:5" s="475" customFormat="1" ht="16.5" customHeight="1" x14ac:dyDescent="0.45">
      <c r="A710" s="662" t="s">
        <v>296</v>
      </c>
      <c r="B710" s="652"/>
      <c r="C710" s="652"/>
      <c r="D710" s="652"/>
      <c r="E710" s="658">
        <f>D710-C710</f>
        <v>0</v>
      </c>
    </row>
    <row r="711" spans="1:5" s="475" customFormat="1" ht="16.5" customHeight="1" x14ac:dyDescent="0.45">
      <c r="A711" s="663" t="s">
        <v>622</v>
      </c>
      <c r="B711" s="664">
        <f>+B696+B700+B705+B709</f>
        <v>35150.44</v>
      </c>
      <c r="C711" s="664">
        <f>+C696+C700+C705+C709</f>
        <v>135342</v>
      </c>
      <c r="D711" s="664">
        <f>+D696+D700+D705+D709</f>
        <v>130000</v>
      </c>
      <c r="E711" s="665">
        <f>+E696+E700+E705+E709</f>
        <v>-5342</v>
      </c>
    </row>
    <row r="712" spans="1:5" s="475" customFormat="1" ht="16.5" customHeight="1" x14ac:dyDescent="0.45">
      <c r="A712" s="681" t="s">
        <v>117</v>
      </c>
      <c r="B712" s="682"/>
      <c r="C712" s="682"/>
      <c r="D712" s="682"/>
      <c r="E712" s="670"/>
    </row>
    <row r="713" spans="1:5" s="475" customFormat="1" ht="16.5" customHeight="1" x14ac:dyDescent="0.45">
      <c r="A713" s="644" t="s">
        <v>654</v>
      </c>
      <c r="B713" s="645"/>
      <c r="C713" s="645"/>
      <c r="D713" s="645"/>
      <c r="E713" s="647"/>
    </row>
    <row r="714" spans="1:5" s="475" customFormat="1" ht="16.5" customHeight="1" x14ac:dyDescent="0.45">
      <c r="A714" s="648"/>
      <c r="B714" s="649"/>
      <c r="C714" s="649"/>
      <c r="D714" s="649"/>
      <c r="E714" s="651"/>
    </row>
    <row r="715" spans="1:5" s="475" customFormat="1" ht="16.5" customHeight="1" x14ac:dyDescent="0.45">
      <c r="A715" s="644" t="s">
        <v>178</v>
      </c>
      <c r="B715" s="652"/>
      <c r="C715" s="652">
        <v>418792</v>
      </c>
      <c r="D715" s="652">
        <v>298645</v>
      </c>
      <c r="E715" s="653">
        <f t="shared" ref="E715:E721" si="27">D715-C715</f>
        <v>-120147</v>
      </c>
    </row>
    <row r="716" spans="1:5" s="475" customFormat="1" ht="16.5" customHeight="1" x14ac:dyDescent="0.45">
      <c r="A716" s="644" t="s">
        <v>179</v>
      </c>
      <c r="B716" s="652"/>
      <c r="C716" s="652"/>
      <c r="D716" s="652"/>
      <c r="E716" s="658">
        <f t="shared" si="27"/>
        <v>0</v>
      </c>
    </row>
    <row r="717" spans="1:5" s="475" customFormat="1" ht="16.5" customHeight="1" x14ac:dyDescent="0.45">
      <c r="A717" s="644" t="s">
        <v>180</v>
      </c>
      <c r="B717" s="652"/>
      <c r="C717" s="652">
        <v>138201</v>
      </c>
      <c r="D717" s="652">
        <v>107512</v>
      </c>
      <c r="E717" s="658">
        <f t="shared" si="27"/>
        <v>-30689</v>
      </c>
    </row>
    <row r="718" spans="1:5" s="475" customFormat="1" ht="16.5" customHeight="1" x14ac:dyDescent="0.45">
      <c r="A718" s="656" t="s">
        <v>619</v>
      </c>
      <c r="B718" s="652">
        <f>SUM(B715:B717)</f>
        <v>0</v>
      </c>
      <c r="C718" s="652">
        <f>SUM(C715:C717)</f>
        <v>556993</v>
      </c>
      <c r="D718" s="652">
        <f>SUM(D715:D717)</f>
        <v>406157</v>
      </c>
      <c r="E718" s="658">
        <f t="shared" si="27"/>
        <v>-150836</v>
      </c>
    </row>
    <row r="719" spans="1:5" s="475" customFormat="1" ht="16.5" customHeight="1" x14ac:dyDescent="0.45">
      <c r="A719" s="644" t="s">
        <v>260</v>
      </c>
      <c r="B719" s="652"/>
      <c r="C719" s="652"/>
      <c r="D719" s="652"/>
      <c r="E719" s="658">
        <f t="shared" si="27"/>
        <v>0</v>
      </c>
    </row>
    <row r="720" spans="1:5" s="475" customFormat="1" ht="16.5" customHeight="1" x14ac:dyDescent="0.45">
      <c r="A720" s="644" t="s">
        <v>261</v>
      </c>
      <c r="B720" s="652"/>
      <c r="C720" s="652"/>
      <c r="D720" s="652"/>
      <c r="E720" s="658">
        <f t="shared" si="27"/>
        <v>0</v>
      </c>
    </row>
    <row r="721" spans="1:5" s="475" customFormat="1" ht="16.5" customHeight="1" x14ac:dyDescent="0.45">
      <c r="A721" s="644" t="s">
        <v>262</v>
      </c>
      <c r="B721" s="652"/>
      <c r="C721" s="652"/>
      <c r="D721" s="652"/>
      <c r="E721" s="658">
        <f t="shared" si="27"/>
        <v>0</v>
      </c>
    </row>
    <row r="722" spans="1:5" s="475" customFormat="1" ht="16.5" customHeight="1" x14ac:dyDescent="0.45">
      <c r="A722" s="659" t="s">
        <v>620</v>
      </c>
      <c r="B722" s="652">
        <f>SUM(B719:B721)</f>
        <v>0</v>
      </c>
      <c r="C722" s="652">
        <f>SUM(C719:C721)</f>
        <v>0</v>
      </c>
      <c r="D722" s="652">
        <f>SUM(D719:D721)</f>
        <v>0</v>
      </c>
      <c r="E722" s="658">
        <f>SUM(E719:E721)</f>
        <v>0</v>
      </c>
    </row>
    <row r="723" spans="1:5" s="475" customFormat="1" ht="16.5" customHeight="1" x14ac:dyDescent="0.45">
      <c r="A723" s="644" t="s">
        <v>263</v>
      </c>
      <c r="B723" s="652"/>
      <c r="C723" s="652"/>
      <c r="D723" s="652"/>
      <c r="E723" s="658">
        <f>D723-C723</f>
        <v>0</v>
      </c>
    </row>
    <row r="724" spans="1:5" s="475" customFormat="1" ht="16.5" customHeight="1" x14ac:dyDescent="0.45">
      <c r="A724" s="644" t="s">
        <v>264</v>
      </c>
      <c r="B724" s="652"/>
      <c r="C724" s="652"/>
      <c r="D724" s="652"/>
      <c r="E724" s="658">
        <f>D724-C724</f>
        <v>0</v>
      </c>
    </row>
    <row r="725" spans="1:5" s="475" customFormat="1" ht="16.5" customHeight="1" x14ac:dyDescent="0.45">
      <c r="A725" s="660" t="s">
        <v>265</v>
      </c>
      <c r="B725" s="652"/>
      <c r="C725" s="652"/>
      <c r="D725" s="652"/>
      <c r="E725" s="658"/>
    </row>
    <row r="726" spans="1:5" s="475" customFormat="1" ht="16.5" customHeight="1" x14ac:dyDescent="0.45">
      <c r="A726" s="661" t="s">
        <v>621</v>
      </c>
      <c r="B726" s="652"/>
      <c r="C726" s="652"/>
      <c r="D726" s="652"/>
      <c r="E726" s="658">
        <f>D726-C726</f>
        <v>0</v>
      </c>
    </row>
    <row r="727" spans="1:5" s="475" customFormat="1" ht="16.5" customHeight="1" x14ac:dyDescent="0.45">
      <c r="A727" s="659" t="s">
        <v>190</v>
      </c>
      <c r="B727" s="652">
        <f>SUM(B723:B726)</f>
        <v>0</v>
      </c>
      <c r="C727" s="652">
        <f>SUM(C723:C726)</f>
        <v>0</v>
      </c>
      <c r="D727" s="652">
        <f>SUM(D723:D726)</f>
        <v>0</v>
      </c>
      <c r="E727" s="658">
        <f>SUM(E723:E726)</f>
        <v>0</v>
      </c>
    </row>
    <row r="728" spans="1:5" s="475" customFormat="1" ht="16.5" customHeight="1" x14ac:dyDescent="0.45">
      <c r="A728" s="644" t="s">
        <v>267</v>
      </c>
      <c r="B728" s="652"/>
      <c r="C728" s="652"/>
      <c r="D728" s="652"/>
      <c r="E728" s="658">
        <f>D728-C728</f>
        <v>0</v>
      </c>
    </row>
    <row r="729" spans="1:5" s="475" customFormat="1" ht="16.5" customHeight="1" x14ac:dyDescent="0.45">
      <c r="A729" s="644" t="s">
        <v>268</v>
      </c>
      <c r="B729" s="652"/>
      <c r="C729" s="652"/>
      <c r="D729" s="652"/>
      <c r="E729" s="658">
        <f>D729-C729</f>
        <v>0</v>
      </c>
    </row>
    <row r="730" spans="1:5" s="475" customFormat="1" ht="16.5" customHeight="1" x14ac:dyDescent="0.45">
      <c r="A730" s="644" t="s">
        <v>269</v>
      </c>
      <c r="B730" s="652"/>
      <c r="C730" s="652"/>
      <c r="D730" s="652"/>
      <c r="E730" s="658">
        <f>D730-C730</f>
        <v>0</v>
      </c>
    </row>
    <row r="731" spans="1:5" s="475" customFormat="1" ht="16.5" customHeight="1" x14ac:dyDescent="0.45">
      <c r="A731" s="659" t="s">
        <v>194</v>
      </c>
      <c r="B731" s="652">
        <f>SUM(B728:B730)</f>
        <v>0</v>
      </c>
      <c r="C731" s="652">
        <f>SUM(C728:C730)</f>
        <v>0</v>
      </c>
      <c r="D731" s="652">
        <f>SUM(D728:D730)</f>
        <v>0</v>
      </c>
      <c r="E731" s="658">
        <f>SUM(E728:E730)</f>
        <v>0</v>
      </c>
    </row>
    <row r="732" spans="1:5" s="475" customFormat="1" ht="16.5" customHeight="1" x14ac:dyDescent="0.45">
      <c r="A732" s="662" t="s">
        <v>296</v>
      </c>
      <c r="B732" s="652"/>
      <c r="C732" s="652"/>
      <c r="D732" s="652"/>
      <c r="E732" s="658">
        <f>D732-C732</f>
        <v>0</v>
      </c>
    </row>
    <row r="733" spans="1:5" s="475" customFormat="1" ht="16.5" customHeight="1" x14ac:dyDescent="0.45">
      <c r="A733" s="663" t="s">
        <v>622</v>
      </c>
      <c r="B733" s="664">
        <f>+B718+B722+B727+B731</f>
        <v>0</v>
      </c>
      <c r="C733" s="664">
        <f>+C718+C722+C727+C731</f>
        <v>556993</v>
      </c>
      <c r="D733" s="664">
        <f>+D718+D722+D727+D731</f>
        <v>406157</v>
      </c>
      <c r="E733" s="683">
        <f>+E718+E722+E727+E731</f>
        <v>-150836</v>
      </c>
    </row>
    <row r="734" spans="1:5" s="475" customFormat="1" ht="16.5" hidden="1" customHeight="1" x14ac:dyDescent="0.45">
      <c r="A734" s="660"/>
      <c r="B734" s="666"/>
      <c r="C734" s="666"/>
      <c r="D734" s="666"/>
      <c r="E734" s="667"/>
    </row>
    <row r="735" spans="1:5" s="475" customFormat="1" ht="16.5" hidden="1" customHeight="1" x14ac:dyDescent="0.45">
      <c r="A735" s="659" t="s">
        <v>655</v>
      </c>
      <c r="B735" s="684"/>
      <c r="C735" s="684"/>
      <c r="D735" s="684"/>
      <c r="E735" s="685"/>
    </row>
    <row r="736" spans="1:5" s="475" customFormat="1" ht="16.5" hidden="1" customHeight="1" x14ac:dyDescent="0.45">
      <c r="A736" s="644"/>
      <c r="B736" s="684"/>
      <c r="C736" s="684"/>
      <c r="D736" s="684"/>
      <c r="E736" s="686"/>
    </row>
    <row r="737" spans="1:6" s="475" customFormat="1" ht="16.5" hidden="1" customHeight="1" x14ac:dyDescent="0.45">
      <c r="A737" s="687" t="s">
        <v>178</v>
      </c>
      <c r="B737" s="652">
        <f>+B11+B33+B55+B77+B99+B121+B143+B165+B187+B209+B231+B253+B275+B297+B319+B341+B363+B385+B407+B429+B451+B473+B495+B517+B539+B561+B583+B605+B627+B649+B671+B693+B715</f>
        <v>14325309.333999997</v>
      </c>
      <c r="C737" s="652">
        <f>+C11+C33+C55+C77+C99+C121+C143+C165+C187+C209+C231+C253+C275+C297+C319+C341+C363+C385+C407+C429+C451+C473+C495+C517+C539+C561+C583+C605+C627+C649+C671+C693+C715</f>
        <v>15464219</v>
      </c>
      <c r="D737" s="652">
        <f>+D11+D33+D55+D77+D99+D121+D143+D165+D187+D209+D231+D253+D275+D297+D319+D341+D363+D385+D407+D429+D451+D473+D495+D517+D539+D561+D583+D605+D627+D649+D671+D693+D715</f>
        <v>15262750</v>
      </c>
      <c r="E737" s="653">
        <f t="shared" ref="E737:E743" si="28">D737-C737</f>
        <v>-201469</v>
      </c>
    </row>
    <row r="738" spans="1:6" s="475" customFormat="1" ht="16.5" hidden="1" customHeight="1" x14ac:dyDescent="0.45">
      <c r="A738" s="644" t="s">
        <v>179</v>
      </c>
      <c r="B738" s="652">
        <f t="shared" ref="B738:D752" si="29">+B12+B34+B56+B78+B100+B122+B144+B166+B188+B210+B232+B254+B276+B298+B320+B342+B364+B386+B408+B430+B452+B474+B496+B518+B540+B562+B584+B606+B628+B650+B672+B694+B716</f>
        <v>1305</v>
      </c>
      <c r="C738" s="652">
        <f t="shared" si="29"/>
        <v>16000</v>
      </c>
      <c r="D738" s="652">
        <f t="shared" si="29"/>
        <v>11000</v>
      </c>
      <c r="E738" s="658">
        <f t="shared" si="28"/>
        <v>-5000</v>
      </c>
    </row>
    <row r="739" spans="1:6" s="475" customFormat="1" ht="16.5" hidden="1" customHeight="1" x14ac:dyDescent="0.45">
      <c r="A739" s="644" t="s">
        <v>180</v>
      </c>
      <c r="B739" s="652">
        <f t="shared" si="29"/>
        <v>6872607.6600000001</v>
      </c>
      <c r="C739" s="652">
        <f t="shared" si="29"/>
        <v>6958696</v>
      </c>
      <c r="D739" s="652">
        <f t="shared" si="29"/>
        <v>7350092</v>
      </c>
      <c r="E739" s="658">
        <f t="shared" si="28"/>
        <v>391396</v>
      </c>
      <c r="F739" s="688"/>
    </row>
    <row r="740" spans="1:6" s="475" customFormat="1" ht="16.5" hidden="1" customHeight="1" x14ac:dyDescent="0.45">
      <c r="A740" s="656" t="s">
        <v>619</v>
      </c>
      <c r="B740" s="652">
        <f>SUM(B737:B739)</f>
        <v>21199221.993999995</v>
      </c>
      <c r="C740" s="652">
        <f>SUM(C737:C739)</f>
        <v>22438915</v>
      </c>
      <c r="D740" s="652">
        <f>SUM(D737:D739)</f>
        <v>22623842</v>
      </c>
      <c r="E740" s="657">
        <f>SUM(E737:E739)</f>
        <v>184927</v>
      </c>
      <c r="F740" s="689"/>
    </row>
    <row r="741" spans="1:6" s="475" customFormat="1" ht="16.5" hidden="1" customHeight="1" x14ac:dyDescent="0.45">
      <c r="A741" s="644" t="s">
        <v>260</v>
      </c>
      <c r="B741" s="652">
        <f t="shared" si="29"/>
        <v>71035.08</v>
      </c>
      <c r="C741" s="652">
        <f t="shared" si="29"/>
        <v>102300</v>
      </c>
      <c r="D741" s="652">
        <f t="shared" si="29"/>
        <v>91150</v>
      </c>
      <c r="E741" s="658">
        <f t="shared" si="28"/>
        <v>-11150</v>
      </c>
    </row>
    <row r="742" spans="1:6" s="475" customFormat="1" ht="16.5" hidden="1" customHeight="1" x14ac:dyDescent="0.45">
      <c r="A742" s="644" t="s">
        <v>261</v>
      </c>
      <c r="B742" s="652">
        <f t="shared" si="29"/>
        <v>21493.599999999999</v>
      </c>
      <c r="C742" s="652">
        <f t="shared" si="29"/>
        <v>25977</v>
      </c>
      <c r="D742" s="652">
        <f t="shared" si="29"/>
        <v>23041</v>
      </c>
      <c r="E742" s="658">
        <f t="shared" si="28"/>
        <v>-2936</v>
      </c>
    </row>
    <row r="743" spans="1:6" s="475" customFormat="1" ht="16.5" hidden="1" customHeight="1" x14ac:dyDescent="0.45">
      <c r="A743" s="644" t="s">
        <v>262</v>
      </c>
      <c r="B743" s="652">
        <f t="shared" si="29"/>
        <v>58745.08</v>
      </c>
      <c r="C743" s="652">
        <f t="shared" si="29"/>
        <v>20359</v>
      </c>
      <c r="D743" s="652">
        <f t="shared" si="29"/>
        <v>12617</v>
      </c>
      <c r="E743" s="658">
        <f t="shared" si="28"/>
        <v>-7742</v>
      </c>
    </row>
    <row r="744" spans="1:6" s="475" customFormat="1" ht="16.5" hidden="1" customHeight="1" x14ac:dyDescent="0.45">
      <c r="A744" s="659" t="s">
        <v>620</v>
      </c>
      <c r="B744" s="690">
        <f>SUM(B741:B743)</f>
        <v>151273.76</v>
      </c>
      <c r="C744" s="690">
        <f>SUM(C741:C743)</f>
        <v>148636</v>
      </c>
      <c r="D744" s="690">
        <f>SUM(D741:D743)</f>
        <v>126808</v>
      </c>
      <c r="E744" s="657">
        <f>SUM(E741:E743)</f>
        <v>-21828</v>
      </c>
    </row>
    <row r="745" spans="1:6" s="475" customFormat="1" ht="16.5" hidden="1" customHeight="1" x14ac:dyDescent="0.45">
      <c r="A745" s="644" t="s">
        <v>263</v>
      </c>
      <c r="B745" s="652">
        <f t="shared" si="29"/>
        <v>11666.3</v>
      </c>
      <c r="C745" s="652">
        <f t="shared" si="29"/>
        <v>24864</v>
      </c>
      <c r="D745" s="652">
        <f t="shared" si="29"/>
        <v>24864</v>
      </c>
      <c r="E745" s="658">
        <f>D745-C745</f>
        <v>0</v>
      </c>
    </row>
    <row r="746" spans="1:6" s="475" customFormat="1" ht="16.5" hidden="1" customHeight="1" x14ac:dyDescent="0.45">
      <c r="A746" s="644" t="s">
        <v>264</v>
      </c>
      <c r="B746" s="652">
        <f t="shared" si="29"/>
        <v>247</v>
      </c>
      <c r="C746" s="652">
        <f t="shared" si="29"/>
        <v>13538</v>
      </c>
      <c r="D746" s="652">
        <f t="shared" si="29"/>
        <v>5615</v>
      </c>
      <c r="E746" s="658">
        <f>D746-C746</f>
        <v>-7923</v>
      </c>
    </row>
    <row r="747" spans="1:6" s="475" customFormat="1" ht="16.5" hidden="1" customHeight="1" x14ac:dyDescent="0.45">
      <c r="A747" s="691" t="s">
        <v>265</v>
      </c>
      <c r="B747" s="652">
        <f t="shared" si="29"/>
        <v>0</v>
      </c>
      <c r="C747" s="652">
        <f t="shared" si="29"/>
        <v>0</v>
      </c>
      <c r="D747" s="652">
        <f t="shared" si="29"/>
        <v>0</v>
      </c>
      <c r="E747" s="658">
        <f>D747-C747</f>
        <v>0</v>
      </c>
    </row>
    <row r="748" spans="1:6" s="475" customFormat="1" ht="16.5" hidden="1" customHeight="1" x14ac:dyDescent="0.45">
      <c r="A748" s="661" t="s">
        <v>621</v>
      </c>
      <c r="B748" s="652">
        <f t="shared" si="29"/>
        <v>0</v>
      </c>
      <c r="C748" s="652">
        <f t="shared" si="29"/>
        <v>0</v>
      </c>
      <c r="D748" s="652">
        <f t="shared" si="29"/>
        <v>0</v>
      </c>
      <c r="E748" s="658">
        <f>D748-C748</f>
        <v>0</v>
      </c>
    </row>
    <row r="749" spans="1:6" s="475" customFormat="1" ht="16.5" hidden="1" customHeight="1" x14ac:dyDescent="0.45">
      <c r="A749" s="659" t="s">
        <v>190</v>
      </c>
      <c r="B749" s="690">
        <f>SUM(B745:B748)</f>
        <v>11913.3</v>
      </c>
      <c r="C749" s="690">
        <f>SUM(C745:C748)</f>
        <v>38402</v>
      </c>
      <c r="D749" s="690">
        <f>SUM(D745:D748)</f>
        <v>30479</v>
      </c>
      <c r="E749" s="657">
        <f>SUM(E745:E748)</f>
        <v>-7923</v>
      </c>
    </row>
    <row r="750" spans="1:6" s="475" customFormat="1" ht="16.5" hidden="1" customHeight="1" x14ac:dyDescent="0.45">
      <c r="A750" s="644" t="s">
        <v>267</v>
      </c>
      <c r="B750" s="652">
        <f t="shared" si="29"/>
        <v>0</v>
      </c>
      <c r="C750" s="652">
        <f t="shared" si="29"/>
        <v>135342</v>
      </c>
      <c r="D750" s="652">
        <f t="shared" si="29"/>
        <v>130000</v>
      </c>
      <c r="E750" s="658">
        <f>D750-C750</f>
        <v>-5342</v>
      </c>
    </row>
    <row r="751" spans="1:6" s="475" customFormat="1" ht="16.5" hidden="1" customHeight="1" x14ac:dyDescent="0.45">
      <c r="A751" s="644" t="s">
        <v>268</v>
      </c>
      <c r="B751" s="652">
        <f t="shared" si="29"/>
        <v>0</v>
      </c>
      <c r="C751" s="652">
        <f t="shared" si="29"/>
        <v>0</v>
      </c>
      <c r="D751" s="652">
        <f t="shared" si="29"/>
        <v>0</v>
      </c>
      <c r="E751" s="658">
        <f>D751-C751</f>
        <v>0</v>
      </c>
    </row>
    <row r="752" spans="1:6" s="475" customFormat="1" ht="16.5" hidden="1" customHeight="1" x14ac:dyDescent="0.45">
      <c r="A752" s="644" t="s">
        <v>269</v>
      </c>
      <c r="B752" s="652">
        <f t="shared" si="29"/>
        <v>0</v>
      </c>
      <c r="C752" s="652">
        <f t="shared" si="29"/>
        <v>0</v>
      </c>
      <c r="D752" s="652">
        <f t="shared" si="29"/>
        <v>0</v>
      </c>
      <c r="E752" s="658">
        <f>D752-C752</f>
        <v>0</v>
      </c>
    </row>
    <row r="753" spans="1:5" s="475" customFormat="1" ht="16.5" hidden="1" customHeight="1" x14ac:dyDescent="0.45">
      <c r="A753" s="659" t="s">
        <v>194</v>
      </c>
      <c r="B753" s="690">
        <f>SUM(B750:B752)</f>
        <v>0</v>
      </c>
      <c r="C753" s="690">
        <f>SUM(C750:C752)</f>
        <v>135342</v>
      </c>
      <c r="D753" s="690">
        <f>SUM(D750:D752)</f>
        <v>130000</v>
      </c>
      <c r="E753" s="657">
        <f>SUM(E750:E752)</f>
        <v>-5342</v>
      </c>
    </row>
    <row r="754" spans="1:5" s="475" customFormat="1" ht="16.5" hidden="1" customHeight="1" x14ac:dyDescent="0.45">
      <c r="A754" s="662" t="s">
        <v>296</v>
      </c>
      <c r="B754" s="652">
        <f t="shared" ref="B754:D754" si="30">+B28+B50+B72+B94+B116+B138+B160+B182+B204+B226+B248+B270+B292+B314+B336+B358+B380+B402+B424+B446+B468+B490+B512+B534+B556+B578+B600+B622+B644+B666+B688+B710+B732</f>
        <v>0</v>
      </c>
      <c r="C754" s="652">
        <f t="shared" si="30"/>
        <v>0</v>
      </c>
      <c r="D754" s="652">
        <f t="shared" si="30"/>
        <v>0</v>
      </c>
      <c r="E754" s="658">
        <f>D754-C754</f>
        <v>0</v>
      </c>
    </row>
    <row r="755" spans="1:5" s="475" customFormat="1" ht="16.5" hidden="1" customHeight="1" x14ac:dyDescent="0.45">
      <c r="A755" s="663" t="s">
        <v>622</v>
      </c>
      <c r="B755" s="692">
        <f>+B740+B744+B749+B753</f>
        <v>21362409.053999998</v>
      </c>
      <c r="C755" s="692">
        <f>+C740+C744+C749+C753</f>
        <v>22761295</v>
      </c>
      <c r="D755" s="692">
        <f>+D740+D744+D749+D753</f>
        <v>22911129</v>
      </c>
      <c r="E755" s="665">
        <f>+E740+E744+E749+E753</f>
        <v>149834</v>
      </c>
    </row>
  </sheetData>
  <printOptions horizontalCentered="1"/>
  <pageMargins left="0.7" right="0.25" top="0.75" bottom="0.25" header="0.3" footer="0.3"/>
  <pageSetup scale="55" firstPageNumber="10" orientation="portrait" useFirstPageNumber="1" r:id="rId1"/>
  <headerFooter>
    <oddFooter>&amp;C&amp;18Page &amp;P</oddFooter>
  </headerFooter>
  <rowBreaks count="13" manualBreakCount="13">
    <brk id="73" max="4" man="1"/>
    <brk id="139" max="4" man="1"/>
    <brk id="205" max="4" man="1"/>
    <brk id="271" max="4" man="1"/>
    <brk id="337" max="4" man="1"/>
    <brk id="425" max="4" man="1"/>
    <brk id="491" max="4" man="1"/>
    <brk id="557" max="4" man="1"/>
    <brk id="623" max="4" man="1"/>
    <brk id="689" max="4" man="1"/>
    <brk id="755" max="4" man="1"/>
    <brk id="768" max="4" man="1"/>
    <brk id="851" max="4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7B0F5-8150-4120-8AEF-2F1D0B6BC86E}">
  <dimension ref="A1:E96"/>
  <sheetViews>
    <sheetView zoomScale="70" zoomScaleNormal="70" workbookViewId="0">
      <selection activeCell="C199" sqref="C199"/>
    </sheetView>
  </sheetViews>
  <sheetFormatPr defaultColWidth="11.42578125" defaultRowHeight="15" x14ac:dyDescent="0.25"/>
  <cols>
    <col min="1" max="1" width="55" customWidth="1"/>
    <col min="2" max="5" width="25.42578125" customWidth="1"/>
    <col min="6" max="6" width="11.42578125" customWidth="1"/>
  </cols>
  <sheetData>
    <row r="1" spans="1:5" ht="20.100000000000001" customHeight="1" x14ac:dyDescent="0.25">
      <c r="A1" s="620" t="s">
        <v>656</v>
      </c>
      <c r="B1" s="693"/>
      <c r="C1" s="622"/>
      <c r="D1" s="622"/>
      <c r="E1" s="623"/>
    </row>
    <row r="2" spans="1:5" ht="20.100000000000001" customHeight="1" x14ac:dyDescent="0.25">
      <c r="A2" s="694" t="s">
        <v>657</v>
      </c>
      <c r="B2" s="626" t="s">
        <v>612</v>
      </c>
      <c r="C2" s="627"/>
      <c r="D2" s="627"/>
      <c r="E2" s="628"/>
    </row>
    <row r="3" spans="1:5" ht="20.100000000000001" customHeight="1" x14ac:dyDescent="0.25">
      <c r="A3" s="695" t="s">
        <v>613</v>
      </c>
      <c r="B3" s="696"/>
      <c r="C3" s="627"/>
      <c r="D3" s="627"/>
      <c r="E3" s="628"/>
    </row>
    <row r="4" spans="1:5" ht="20.100000000000001" customHeight="1" thickBot="1" x14ac:dyDescent="0.3">
      <c r="A4" s="695" t="s">
        <v>614</v>
      </c>
      <c r="B4" s="696"/>
      <c r="C4" s="627"/>
      <c r="D4" s="627"/>
      <c r="E4" s="628"/>
    </row>
    <row r="5" spans="1:5" ht="21.75" customHeight="1" thickTop="1" x14ac:dyDescent="0.25">
      <c r="A5" s="633" t="s">
        <v>615</v>
      </c>
      <c r="B5" s="634" t="s">
        <v>609</v>
      </c>
      <c r="C5" s="635" t="s">
        <v>203</v>
      </c>
      <c r="D5" s="635" t="s">
        <v>203</v>
      </c>
      <c r="E5" s="636" t="s">
        <v>616</v>
      </c>
    </row>
    <row r="6" spans="1:5" ht="20.25" customHeight="1" x14ac:dyDescent="0.25">
      <c r="A6" s="637" t="s">
        <v>117</v>
      </c>
      <c r="B6" s="639" t="s">
        <v>524</v>
      </c>
      <c r="C6" s="639" t="s">
        <v>524</v>
      </c>
      <c r="D6" s="639" t="s">
        <v>557</v>
      </c>
      <c r="E6" s="639" t="s">
        <v>524</v>
      </c>
    </row>
    <row r="7" spans="1:5" ht="15.75" x14ac:dyDescent="0.25">
      <c r="A7" s="640" t="s">
        <v>658</v>
      </c>
      <c r="B7" s="638"/>
      <c r="C7" s="639"/>
      <c r="D7" s="639"/>
      <c r="E7" s="639"/>
    </row>
    <row r="8" spans="1:5" ht="15.75" x14ac:dyDescent="0.25">
      <c r="A8" s="697"/>
      <c r="B8" s="642"/>
      <c r="C8" s="643"/>
      <c r="D8" s="643"/>
      <c r="E8" s="643"/>
    </row>
    <row r="9" spans="1:5" ht="15.75" x14ac:dyDescent="0.25">
      <c r="A9" s="680" t="s">
        <v>659</v>
      </c>
      <c r="B9" s="698"/>
      <c r="C9" s="699"/>
      <c r="D9" s="699"/>
      <c r="E9" s="700"/>
    </row>
    <row r="10" spans="1:5" ht="15.75" x14ac:dyDescent="0.25">
      <c r="A10" s="648"/>
      <c r="B10" s="701"/>
      <c r="C10" s="650"/>
      <c r="D10" s="650"/>
      <c r="E10" s="651"/>
    </row>
    <row r="11" spans="1:5" x14ac:dyDescent="0.25">
      <c r="A11" s="644" t="s">
        <v>178</v>
      </c>
      <c r="B11" s="702"/>
      <c r="C11" s="678"/>
      <c r="D11" s="678"/>
      <c r="E11" s="678">
        <f>D11-C11</f>
        <v>0</v>
      </c>
    </row>
    <row r="12" spans="1:5" x14ac:dyDescent="0.25">
      <c r="A12" s="644" t="s">
        <v>179</v>
      </c>
      <c r="B12" s="702"/>
      <c r="C12" s="678"/>
      <c r="D12" s="678"/>
      <c r="E12" s="678">
        <f t="shared" ref="E12:E17" si="0">D12-C12</f>
        <v>0</v>
      </c>
    </row>
    <row r="13" spans="1:5" x14ac:dyDescent="0.25">
      <c r="A13" s="644" t="s">
        <v>180</v>
      </c>
      <c r="B13" s="652"/>
      <c r="C13" s="703"/>
      <c r="D13" s="703"/>
      <c r="E13" s="678">
        <f>D13-C13</f>
        <v>0</v>
      </c>
    </row>
    <row r="14" spans="1:5" ht="15.75" x14ac:dyDescent="0.25">
      <c r="A14" s="656" t="s">
        <v>619</v>
      </c>
      <c r="B14" s="652">
        <f>SUM(B11:B13)</f>
        <v>0</v>
      </c>
      <c r="C14" s="703">
        <f>SUM(C11:C13)</f>
        <v>0</v>
      </c>
      <c r="D14" s="703">
        <f>SUM(D11:D13)</f>
        <v>0</v>
      </c>
      <c r="E14" s="678">
        <f>SUM(E11:E13)</f>
        <v>0</v>
      </c>
    </row>
    <row r="15" spans="1:5" x14ac:dyDescent="0.25">
      <c r="A15" s="644" t="s">
        <v>260</v>
      </c>
      <c r="B15" s="652"/>
      <c r="C15" s="703"/>
      <c r="D15" s="703"/>
      <c r="E15" s="678">
        <f t="shared" si="0"/>
        <v>0</v>
      </c>
    </row>
    <row r="16" spans="1:5" x14ac:dyDescent="0.25">
      <c r="A16" s="644" t="s">
        <v>261</v>
      </c>
      <c r="B16" s="652"/>
      <c r="C16" s="703"/>
      <c r="D16" s="703"/>
      <c r="E16" s="678">
        <f t="shared" si="0"/>
        <v>0</v>
      </c>
    </row>
    <row r="17" spans="1:5" x14ac:dyDescent="0.25">
      <c r="A17" s="644" t="s">
        <v>262</v>
      </c>
      <c r="B17" s="702"/>
      <c r="C17" s="704">
        <f>855-855</f>
        <v>0</v>
      </c>
      <c r="D17" s="704">
        <f>855-855</f>
        <v>0</v>
      </c>
      <c r="E17" s="678">
        <f t="shared" si="0"/>
        <v>0</v>
      </c>
    </row>
    <row r="18" spans="1:5" ht="15.75" x14ac:dyDescent="0.25">
      <c r="A18" s="656" t="s">
        <v>620</v>
      </c>
      <c r="B18" s="652">
        <f>SUM(B15:B17)</f>
        <v>0</v>
      </c>
      <c r="C18" s="703">
        <f>SUM(C15:C17)</f>
        <v>0</v>
      </c>
      <c r="D18" s="703">
        <f>SUM(D15:D17)</f>
        <v>0</v>
      </c>
      <c r="E18" s="678">
        <f>SUM(E15:E17)</f>
        <v>0</v>
      </c>
    </row>
    <row r="19" spans="1:5" x14ac:dyDescent="0.25">
      <c r="A19" s="644" t="s">
        <v>263</v>
      </c>
      <c r="B19" s="652"/>
      <c r="C19" s="703">
        <v>0</v>
      </c>
      <c r="D19" s="703">
        <v>0</v>
      </c>
      <c r="E19" s="678">
        <f>D19-C19</f>
        <v>0</v>
      </c>
    </row>
    <row r="20" spans="1:5" x14ac:dyDescent="0.25">
      <c r="A20" s="644" t="s">
        <v>264</v>
      </c>
      <c r="B20" s="652"/>
      <c r="C20" s="703"/>
      <c r="D20" s="703"/>
      <c r="E20" s="678">
        <f>D20-C20</f>
        <v>0</v>
      </c>
    </row>
    <row r="21" spans="1:5" x14ac:dyDescent="0.25">
      <c r="A21" s="660" t="s">
        <v>265</v>
      </c>
      <c r="B21" s="652"/>
      <c r="C21" s="703"/>
      <c r="D21" s="703"/>
      <c r="E21" s="678"/>
    </row>
    <row r="22" spans="1:5" x14ac:dyDescent="0.25">
      <c r="A22" s="644" t="s">
        <v>621</v>
      </c>
      <c r="B22" s="652"/>
      <c r="C22" s="703"/>
      <c r="D22" s="703"/>
      <c r="E22" s="678">
        <f>D22-C22</f>
        <v>0</v>
      </c>
    </row>
    <row r="23" spans="1:5" ht="15.75" x14ac:dyDescent="0.25">
      <c r="A23" s="656" t="s">
        <v>190</v>
      </c>
      <c r="B23" s="652">
        <f>SUM(B19:B22)</f>
        <v>0</v>
      </c>
      <c r="C23" s="703">
        <f>SUM(C19:C22)</f>
        <v>0</v>
      </c>
      <c r="D23" s="703">
        <f>SUM(D19:D22)</f>
        <v>0</v>
      </c>
      <c r="E23" s="678">
        <f>SUM(E19:E22)</f>
        <v>0</v>
      </c>
    </row>
    <row r="24" spans="1:5" x14ac:dyDescent="0.25">
      <c r="A24" s="644" t="s">
        <v>267</v>
      </c>
      <c r="B24" s="652"/>
      <c r="C24" s="703"/>
      <c r="D24" s="703"/>
      <c r="E24" s="678">
        <f>D24-C24</f>
        <v>0</v>
      </c>
    </row>
    <row r="25" spans="1:5" x14ac:dyDescent="0.25">
      <c r="A25" s="644" t="s">
        <v>268</v>
      </c>
      <c r="B25" s="652"/>
      <c r="C25" s="703"/>
      <c r="D25" s="703"/>
      <c r="E25" s="678">
        <f>D25-C25</f>
        <v>0</v>
      </c>
    </row>
    <row r="26" spans="1:5" x14ac:dyDescent="0.25">
      <c r="A26" s="644" t="s">
        <v>269</v>
      </c>
      <c r="B26" s="652"/>
      <c r="C26" s="703"/>
      <c r="D26" s="703"/>
      <c r="E26" s="678">
        <f>D26-C26</f>
        <v>0</v>
      </c>
    </row>
    <row r="27" spans="1:5" ht="15.75" x14ac:dyDescent="0.25">
      <c r="A27" s="656" t="s">
        <v>194</v>
      </c>
      <c r="B27" s="652">
        <f>SUM(B24:B26)</f>
        <v>0</v>
      </c>
      <c r="C27" s="703">
        <f>SUM(C24:C26)</f>
        <v>0</v>
      </c>
      <c r="D27" s="703">
        <f>SUM(D24:D26)</f>
        <v>0</v>
      </c>
      <c r="E27" s="678">
        <f>SUM(E24:E26)</f>
        <v>0</v>
      </c>
    </row>
    <row r="28" spans="1:5" s="475" customFormat="1" ht="16.5" customHeight="1" x14ac:dyDescent="0.45">
      <c r="A28" s="662" t="s">
        <v>296</v>
      </c>
      <c r="B28" s="652"/>
      <c r="C28" s="652"/>
      <c r="D28" s="652"/>
      <c r="E28" s="658">
        <f>D28-C28</f>
        <v>0</v>
      </c>
    </row>
    <row r="29" spans="1:5" ht="15.75" x14ac:dyDescent="0.25">
      <c r="A29" s="679" t="s">
        <v>622</v>
      </c>
      <c r="B29" s="664">
        <f>+B14+B18+B23+B27</f>
        <v>0</v>
      </c>
      <c r="C29" s="705">
        <f>+C14+C18+C23+C27</f>
        <v>0</v>
      </c>
      <c r="D29" s="705">
        <f>+D14+D18+D23+D27</f>
        <v>0</v>
      </c>
      <c r="E29" s="678">
        <f>+E14+E18+E23+E27</f>
        <v>0</v>
      </c>
    </row>
    <row r="30" spans="1:5" hidden="1" x14ac:dyDescent="0.25">
      <c r="A30" s="660" t="s">
        <v>117</v>
      </c>
      <c r="B30" s="666"/>
      <c r="C30" s="706"/>
      <c r="D30" s="706"/>
      <c r="E30" s="667"/>
    </row>
    <row r="31" spans="1:5" ht="15.75" hidden="1" x14ac:dyDescent="0.25">
      <c r="A31" s="644" t="s">
        <v>660</v>
      </c>
      <c r="B31" s="645"/>
      <c r="C31" s="646"/>
      <c r="D31" s="646"/>
      <c r="E31" s="647"/>
    </row>
    <row r="32" spans="1:5" ht="15.75" hidden="1" x14ac:dyDescent="0.25">
      <c r="A32" s="648"/>
      <c r="B32" s="649"/>
      <c r="C32" s="650"/>
      <c r="D32" s="650"/>
      <c r="E32" s="651"/>
    </row>
    <row r="33" spans="1:5" hidden="1" x14ac:dyDescent="0.25">
      <c r="A33" s="644" t="s">
        <v>178</v>
      </c>
      <c r="B33" s="702"/>
      <c r="C33" s="678"/>
      <c r="D33" s="678"/>
      <c r="E33" s="678">
        <f>D33-C33</f>
        <v>0</v>
      </c>
    </row>
    <row r="34" spans="1:5" hidden="1" x14ac:dyDescent="0.25">
      <c r="A34" s="644" t="s">
        <v>179</v>
      </c>
      <c r="B34" s="702"/>
      <c r="C34" s="678"/>
      <c r="D34" s="678"/>
      <c r="E34" s="678">
        <f>D34-C34</f>
        <v>0</v>
      </c>
    </row>
    <row r="35" spans="1:5" hidden="1" x14ac:dyDescent="0.25">
      <c r="A35" s="644" t="s">
        <v>180</v>
      </c>
      <c r="B35" s="652"/>
      <c r="C35" s="703"/>
      <c r="D35" s="703"/>
      <c r="E35" s="678">
        <f>D35-C35</f>
        <v>0</v>
      </c>
    </row>
    <row r="36" spans="1:5" ht="15.75" hidden="1" x14ac:dyDescent="0.25">
      <c r="A36" s="656" t="s">
        <v>619</v>
      </c>
      <c r="B36" s="702">
        <f>SUM(B33:B35)</f>
        <v>0</v>
      </c>
      <c r="C36" s="678">
        <f>SUM(C33:C35)</f>
        <v>0</v>
      </c>
      <c r="D36" s="678">
        <f>SUM(D33:D35)</f>
        <v>0</v>
      </c>
      <c r="E36" s="678">
        <f>SUM(E33:E35)</f>
        <v>0</v>
      </c>
    </row>
    <row r="37" spans="1:5" hidden="1" x14ac:dyDescent="0.25">
      <c r="A37" s="644" t="s">
        <v>260</v>
      </c>
      <c r="B37" s="702"/>
      <c r="C37" s="678"/>
      <c r="D37" s="678"/>
      <c r="E37" s="678">
        <f>D37-C37</f>
        <v>0</v>
      </c>
    </row>
    <row r="38" spans="1:5" hidden="1" x14ac:dyDescent="0.25">
      <c r="A38" s="644" t="s">
        <v>261</v>
      </c>
      <c r="B38" s="702"/>
      <c r="C38" s="678"/>
      <c r="D38" s="678"/>
      <c r="E38" s="678">
        <f>D38-C38</f>
        <v>0</v>
      </c>
    </row>
    <row r="39" spans="1:5" hidden="1" x14ac:dyDescent="0.25">
      <c r="A39" s="644" t="s">
        <v>262</v>
      </c>
      <c r="B39" s="702"/>
      <c r="C39" s="678"/>
      <c r="D39" s="678"/>
      <c r="E39" s="678">
        <f>D39-C39</f>
        <v>0</v>
      </c>
    </row>
    <row r="40" spans="1:5" ht="15.75" hidden="1" x14ac:dyDescent="0.25">
      <c r="A40" s="656" t="s">
        <v>620</v>
      </c>
      <c r="B40" s="702">
        <f>SUM(B37:B39)</f>
        <v>0</v>
      </c>
      <c r="C40" s="678">
        <f>SUM(C37:C39)</f>
        <v>0</v>
      </c>
      <c r="D40" s="678">
        <f>SUM(D37:D39)</f>
        <v>0</v>
      </c>
      <c r="E40" s="678">
        <f>SUM(E37:E39)</f>
        <v>0</v>
      </c>
    </row>
    <row r="41" spans="1:5" hidden="1" x14ac:dyDescent="0.25">
      <c r="A41" s="644" t="s">
        <v>263</v>
      </c>
      <c r="B41" s="702"/>
      <c r="C41" s="678"/>
      <c r="D41" s="678"/>
      <c r="E41" s="678">
        <f>D41-C41</f>
        <v>0</v>
      </c>
    </row>
    <row r="42" spans="1:5" hidden="1" x14ac:dyDescent="0.25">
      <c r="A42" s="644" t="s">
        <v>264</v>
      </c>
      <c r="B42" s="702"/>
      <c r="C42" s="678"/>
      <c r="D42" s="678"/>
      <c r="E42" s="678">
        <f>D42-C42</f>
        <v>0</v>
      </c>
    </row>
    <row r="43" spans="1:5" hidden="1" x14ac:dyDescent="0.25">
      <c r="A43" s="660" t="s">
        <v>265</v>
      </c>
      <c r="B43" s="702"/>
      <c r="C43" s="678"/>
      <c r="D43" s="678"/>
      <c r="E43" s="678"/>
    </row>
    <row r="44" spans="1:5" hidden="1" x14ac:dyDescent="0.25">
      <c r="A44" s="644" t="s">
        <v>621</v>
      </c>
      <c r="B44" s="702"/>
      <c r="C44" s="678"/>
      <c r="D44" s="678"/>
      <c r="E44" s="678">
        <f>D44-C44</f>
        <v>0</v>
      </c>
    </row>
    <row r="45" spans="1:5" ht="15.75" hidden="1" x14ac:dyDescent="0.25">
      <c r="A45" s="656" t="s">
        <v>190</v>
      </c>
      <c r="B45" s="702">
        <f>SUM(B41:B44)</f>
        <v>0</v>
      </c>
      <c r="C45" s="678">
        <f>SUM(C41:C44)</f>
        <v>0</v>
      </c>
      <c r="D45" s="678">
        <f>SUM(D41:D44)</f>
        <v>0</v>
      </c>
      <c r="E45" s="678">
        <f>SUM(E41:E44)</f>
        <v>0</v>
      </c>
    </row>
    <row r="46" spans="1:5" hidden="1" x14ac:dyDescent="0.25">
      <c r="A46" s="644" t="s">
        <v>267</v>
      </c>
      <c r="B46" s="702"/>
      <c r="C46" s="678"/>
      <c r="D46" s="678"/>
      <c r="E46" s="678">
        <f>D46-C46</f>
        <v>0</v>
      </c>
    </row>
    <row r="47" spans="1:5" hidden="1" x14ac:dyDescent="0.25">
      <c r="A47" s="644" t="s">
        <v>268</v>
      </c>
      <c r="B47" s="702"/>
      <c r="C47" s="678"/>
      <c r="D47" s="678"/>
      <c r="E47" s="678">
        <f>D47-C47</f>
        <v>0</v>
      </c>
    </row>
    <row r="48" spans="1:5" hidden="1" x14ac:dyDescent="0.25">
      <c r="A48" s="644" t="s">
        <v>269</v>
      </c>
      <c r="B48" s="702"/>
      <c r="C48" s="678"/>
      <c r="D48" s="678"/>
      <c r="E48" s="678">
        <f>D48-C48</f>
        <v>0</v>
      </c>
    </row>
    <row r="49" spans="1:5" ht="15.75" hidden="1" x14ac:dyDescent="0.25">
      <c r="A49" s="656" t="s">
        <v>194</v>
      </c>
      <c r="B49" s="702">
        <f>SUM(B46:B48)</f>
        <v>0</v>
      </c>
      <c r="C49" s="678">
        <f>SUM(C46:C48)</f>
        <v>0</v>
      </c>
      <c r="D49" s="678">
        <f>SUM(D46:D48)</f>
        <v>0</v>
      </c>
      <c r="E49" s="678">
        <f>SUM(E46:E48)</f>
        <v>0</v>
      </c>
    </row>
    <row r="50" spans="1:5" s="475" customFormat="1" ht="16.5" hidden="1" customHeight="1" x14ac:dyDescent="0.45">
      <c r="A50" s="662" t="s">
        <v>296</v>
      </c>
      <c r="B50" s="652"/>
      <c r="C50" s="652"/>
      <c r="D50" s="652"/>
      <c r="E50" s="658">
        <f>D50-C50</f>
        <v>0</v>
      </c>
    </row>
    <row r="51" spans="1:5" ht="15.75" hidden="1" x14ac:dyDescent="0.25">
      <c r="A51" s="679" t="s">
        <v>622</v>
      </c>
      <c r="B51" s="702">
        <f>+B36+B40+B45+B49</f>
        <v>0</v>
      </c>
      <c r="C51" s="678">
        <f>+C36+C40+C45+C49</f>
        <v>0</v>
      </c>
      <c r="D51" s="678">
        <f>+D36+D40+D45+D49</f>
        <v>0</v>
      </c>
      <c r="E51" s="678">
        <f>+E36+E40+E45+E49</f>
        <v>0</v>
      </c>
    </row>
    <row r="52" spans="1:5" hidden="1" x14ac:dyDescent="0.25">
      <c r="A52" s="660" t="s">
        <v>117</v>
      </c>
      <c r="B52" s="669"/>
      <c r="C52" s="707"/>
      <c r="D52" s="707"/>
      <c r="E52" s="672"/>
    </row>
    <row r="53" spans="1:5" ht="15.75" hidden="1" x14ac:dyDescent="0.25">
      <c r="A53" s="644" t="s">
        <v>661</v>
      </c>
      <c r="B53" s="645"/>
      <c r="C53" s="646"/>
      <c r="D53" s="646"/>
      <c r="E53" s="647"/>
    </row>
    <row r="54" spans="1:5" ht="15.75" hidden="1" x14ac:dyDescent="0.25">
      <c r="A54" s="648"/>
      <c r="B54" s="649"/>
      <c r="C54" s="650"/>
      <c r="D54" s="650"/>
      <c r="E54" s="651"/>
    </row>
    <row r="55" spans="1:5" hidden="1" x14ac:dyDescent="0.25">
      <c r="A55" s="644" t="s">
        <v>178</v>
      </c>
      <c r="B55" s="702"/>
      <c r="C55" s="678"/>
      <c r="D55" s="678"/>
      <c r="E55" s="678">
        <f t="shared" ref="E55:E61" si="1">D55-C55</f>
        <v>0</v>
      </c>
    </row>
    <row r="56" spans="1:5" hidden="1" x14ac:dyDescent="0.25">
      <c r="A56" s="644" t="s">
        <v>179</v>
      </c>
      <c r="B56" s="702"/>
      <c r="C56" s="678"/>
      <c r="D56" s="678"/>
      <c r="E56" s="678">
        <f t="shared" si="1"/>
        <v>0</v>
      </c>
    </row>
    <row r="57" spans="1:5" hidden="1" x14ac:dyDescent="0.25">
      <c r="A57" s="644" t="s">
        <v>180</v>
      </c>
      <c r="B57" s="652"/>
      <c r="C57" s="703"/>
      <c r="D57" s="703"/>
      <c r="E57" s="678">
        <f t="shared" si="1"/>
        <v>0</v>
      </c>
    </row>
    <row r="58" spans="1:5" ht="15.75" hidden="1" x14ac:dyDescent="0.25">
      <c r="A58" s="656" t="s">
        <v>619</v>
      </c>
      <c r="B58" s="702">
        <f>SUM(B55:B57)</f>
        <v>0</v>
      </c>
      <c r="C58" s="678">
        <f>SUM(C55:C57)</f>
        <v>0</v>
      </c>
      <c r="D58" s="678">
        <f>SUM(D55:D57)</f>
        <v>0</v>
      </c>
      <c r="E58" s="678">
        <f>SUM(E55:E57)</f>
        <v>0</v>
      </c>
    </row>
    <row r="59" spans="1:5" hidden="1" x14ac:dyDescent="0.25">
      <c r="A59" s="644" t="s">
        <v>260</v>
      </c>
      <c r="B59" s="702"/>
      <c r="C59" s="678"/>
      <c r="D59" s="678"/>
      <c r="E59" s="678">
        <f t="shared" si="1"/>
        <v>0</v>
      </c>
    </row>
    <row r="60" spans="1:5" hidden="1" x14ac:dyDescent="0.25">
      <c r="A60" s="644" t="s">
        <v>261</v>
      </c>
      <c r="B60" s="702"/>
      <c r="C60" s="678"/>
      <c r="D60" s="678"/>
      <c r="E60" s="678">
        <f t="shared" si="1"/>
        <v>0</v>
      </c>
    </row>
    <row r="61" spans="1:5" hidden="1" x14ac:dyDescent="0.25">
      <c r="A61" s="644" t="s">
        <v>262</v>
      </c>
      <c r="B61" s="702"/>
      <c r="C61" s="678"/>
      <c r="D61" s="678"/>
      <c r="E61" s="678">
        <f t="shared" si="1"/>
        <v>0</v>
      </c>
    </row>
    <row r="62" spans="1:5" ht="15.75" hidden="1" x14ac:dyDescent="0.25">
      <c r="A62" s="656" t="s">
        <v>620</v>
      </c>
      <c r="B62" s="702">
        <f>SUM(B59:B61)</f>
        <v>0</v>
      </c>
      <c r="C62" s="678">
        <f>SUM(C59:C61)</f>
        <v>0</v>
      </c>
      <c r="D62" s="678">
        <f>SUM(D59:D61)</f>
        <v>0</v>
      </c>
      <c r="E62" s="678">
        <f>SUM(E59:E61)</f>
        <v>0</v>
      </c>
    </row>
    <row r="63" spans="1:5" hidden="1" x14ac:dyDescent="0.25">
      <c r="A63" s="644" t="s">
        <v>263</v>
      </c>
      <c r="B63" s="702"/>
      <c r="C63" s="678"/>
      <c r="D63" s="678"/>
      <c r="E63" s="678">
        <f>D63-C63</f>
        <v>0</v>
      </c>
    </row>
    <row r="64" spans="1:5" hidden="1" x14ac:dyDescent="0.25">
      <c r="A64" s="644" t="s">
        <v>264</v>
      </c>
      <c r="B64" s="702"/>
      <c r="C64" s="678"/>
      <c r="D64" s="678"/>
      <c r="E64" s="678">
        <f>D64-C64</f>
        <v>0</v>
      </c>
    </row>
    <row r="65" spans="1:5" hidden="1" x14ac:dyDescent="0.25">
      <c r="A65" s="660" t="s">
        <v>265</v>
      </c>
      <c r="B65" s="702"/>
      <c r="C65" s="678"/>
      <c r="D65" s="678"/>
      <c r="E65" s="678"/>
    </row>
    <row r="66" spans="1:5" hidden="1" x14ac:dyDescent="0.25">
      <c r="A66" s="644" t="s">
        <v>621</v>
      </c>
      <c r="B66" s="702"/>
      <c r="C66" s="678"/>
      <c r="D66" s="678"/>
      <c r="E66" s="678">
        <f>D66-C66</f>
        <v>0</v>
      </c>
    </row>
    <row r="67" spans="1:5" ht="15.75" hidden="1" x14ac:dyDescent="0.25">
      <c r="A67" s="656" t="s">
        <v>190</v>
      </c>
      <c r="B67" s="702">
        <f>SUM(B63:B66)</f>
        <v>0</v>
      </c>
      <c r="C67" s="678">
        <f>SUM(C63:C66)</f>
        <v>0</v>
      </c>
      <c r="D67" s="678">
        <f>SUM(D63:D66)</f>
        <v>0</v>
      </c>
      <c r="E67" s="678">
        <f>SUM(E63:E66)</f>
        <v>0</v>
      </c>
    </row>
    <row r="68" spans="1:5" hidden="1" x14ac:dyDescent="0.25">
      <c r="A68" s="644" t="s">
        <v>267</v>
      </c>
      <c r="B68" s="702"/>
      <c r="C68" s="678"/>
      <c r="D68" s="678"/>
      <c r="E68" s="678">
        <f>D68-C68</f>
        <v>0</v>
      </c>
    </row>
    <row r="69" spans="1:5" hidden="1" x14ac:dyDescent="0.25">
      <c r="A69" s="644" t="s">
        <v>268</v>
      </c>
      <c r="B69" s="702"/>
      <c r="C69" s="678"/>
      <c r="D69" s="678"/>
      <c r="E69" s="678">
        <f>D69-C69</f>
        <v>0</v>
      </c>
    </row>
    <row r="70" spans="1:5" hidden="1" x14ac:dyDescent="0.25">
      <c r="A70" s="644" t="s">
        <v>269</v>
      </c>
      <c r="B70" s="702"/>
      <c r="C70" s="678"/>
      <c r="D70" s="678"/>
      <c r="E70" s="678">
        <f>D70-C70</f>
        <v>0</v>
      </c>
    </row>
    <row r="71" spans="1:5" ht="15.75" hidden="1" x14ac:dyDescent="0.25">
      <c r="A71" s="656" t="s">
        <v>194</v>
      </c>
      <c r="B71" s="702">
        <f>SUM(B68:B70)</f>
        <v>0</v>
      </c>
      <c r="C71" s="678">
        <f>SUM(C68:C70)</f>
        <v>0</v>
      </c>
      <c r="D71" s="678">
        <f>SUM(D68:D70)</f>
        <v>0</v>
      </c>
      <c r="E71" s="678">
        <f>SUM(E68:E70)</f>
        <v>0</v>
      </c>
    </row>
    <row r="72" spans="1:5" s="475" customFormat="1" ht="16.5" hidden="1" customHeight="1" x14ac:dyDescent="0.45">
      <c r="A72" s="662" t="s">
        <v>296</v>
      </c>
      <c r="B72" s="652"/>
      <c r="C72" s="652"/>
      <c r="D72" s="652"/>
      <c r="E72" s="658">
        <f>D72-C72</f>
        <v>0</v>
      </c>
    </row>
    <row r="73" spans="1:5" ht="15.75" hidden="1" x14ac:dyDescent="0.25">
      <c r="A73" s="679" t="s">
        <v>622</v>
      </c>
      <c r="B73" s="702">
        <f>+B58+B62+B67+B71</f>
        <v>0</v>
      </c>
      <c r="C73" s="678">
        <f>+C58+C62+C67+C71</f>
        <v>0</v>
      </c>
      <c r="D73" s="678">
        <f>+D58+D62+D67+D71</f>
        <v>0</v>
      </c>
      <c r="E73" s="678">
        <f>+E58+E62+E67+E71</f>
        <v>0</v>
      </c>
    </row>
    <row r="74" spans="1:5" hidden="1" x14ac:dyDescent="0.25">
      <c r="A74" s="660"/>
      <c r="B74" s="671"/>
      <c r="C74" s="706"/>
      <c r="D74" s="706"/>
      <c r="E74" s="667"/>
    </row>
    <row r="75" spans="1:5" ht="15.75" hidden="1" x14ac:dyDescent="0.25">
      <c r="A75" s="659" t="s">
        <v>662</v>
      </c>
      <c r="B75" s="645"/>
      <c r="C75" s="646"/>
      <c r="D75" s="646"/>
      <c r="E75" s="647"/>
    </row>
    <row r="76" spans="1:5" ht="15.75" hidden="1" x14ac:dyDescent="0.25">
      <c r="A76" s="648"/>
      <c r="B76" s="649"/>
      <c r="C76" s="650"/>
      <c r="D76" s="650"/>
      <c r="E76" s="651"/>
    </row>
    <row r="77" spans="1:5" hidden="1" x14ac:dyDescent="0.25">
      <c r="A77" s="644" t="s">
        <v>178</v>
      </c>
      <c r="B77" s="702">
        <f t="shared" ref="B77:D79" si="2">+B11+B33</f>
        <v>0</v>
      </c>
      <c r="C77" s="678">
        <f t="shared" si="2"/>
        <v>0</v>
      </c>
      <c r="D77" s="678">
        <f t="shared" si="2"/>
        <v>0</v>
      </c>
      <c r="E77" s="678">
        <f>D77-C77</f>
        <v>0</v>
      </c>
    </row>
    <row r="78" spans="1:5" hidden="1" x14ac:dyDescent="0.25">
      <c r="A78" s="644" t="s">
        <v>179</v>
      </c>
      <c r="B78" s="702">
        <f t="shared" si="2"/>
        <v>0</v>
      </c>
      <c r="C78" s="678">
        <f t="shared" si="2"/>
        <v>0</v>
      </c>
      <c r="D78" s="678">
        <f t="shared" si="2"/>
        <v>0</v>
      </c>
      <c r="E78" s="678">
        <f>D78-C78</f>
        <v>0</v>
      </c>
    </row>
    <row r="79" spans="1:5" hidden="1" x14ac:dyDescent="0.25">
      <c r="A79" s="644" t="s">
        <v>180</v>
      </c>
      <c r="B79" s="702">
        <f t="shared" si="2"/>
        <v>0</v>
      </c>
      <c r="C79" s="678">
        <f t="shared" si="2"/>
        <v>0</v>
      </c>
      <c r="D79" s="678">
        <f t="shared" si="2"/>
        <v>0</v>
      </c>
      <c r="E79" s="678">
        <f>D79-C79</f>
        <v>0</v>
      </c>
    </row>
    <row r="80" spans="1:5" ht="15.75" hidden="1" x14ac:dyDescent="0.25">
      <c r="A80" s="656" t="s">
        <v>619</v>
      </c>
      <c r="B80" s="702">
        <f>SUM(B77:B79)</f>
        <v>0</v>
      </c>
      <c r="C80" s="678">
        <f>SUM(C77:C79)</f>
        <v>0</v>
      </c>
      <c r="D80" s="678">
        <f>SUM(D77:D79)</f>
        <v>0</v>
      </c>
      <c r="E80" s="678">
        <f>SUM(E77:E79)</f>
        <v>0</v>
      </c>
    </row>
    <row r="81" spans="1:5" hidden="1" x14ac:dyDescent="0.25">
      <c r="A81" s="644" t="s">
        <v>260</v>
      </c>
      <c r="B81" s="702">
        <f t="shared" ref="B81:D83" si="3">+B15+B37</f>
        <v>0</v>
      </c>
      <c r="C81" s="678">
        <f t="shared" si="3"/>
        <v>0</v>
      </c>
      <c r="D81" s="678">
        <f t="shared" si="3"/>
        <v>0</v>
      </c>
      <c r="E81" s="678">
        <f>D81-C81</f>
        <v>0</v>
      </c>
    </row>
    <row r="82" spans="1:5" hidden="1" x14ac:dyDescent="0.25">
      <c r="A82" s="644" t="s">
        <v>261</v>
      </c>
      <c r="B82" s="702">
        <f t="shared" si="3"/>
        <v>0</v>
      </c>
      <c r="C82" s="678">
        <f t="shared" si="3"/>
        <v>0</v>
      </c>
      <c r="D82" s="678">
        <f t="shared" si="3"/>
        <v>0</v>
      </c>
      <c r="E82" s="678">
        <f>D82-C82</f>
        <v>0</v>
      </c>
    </row>
    <row r="83" spans="1:5" hidden="1" x14ac:dyDescent="0.25">
      <c r="A83" s="644" t="s">
        <v>262</v>
      </c>
      <c r="B83" s="702">
        <f t="shared" si="3"/>
        <v>0</v>
      </c>
      <c r="C83" s="678">
        <f t="shared" si="3"/>
        <v>0</v>
      </c>
      <c r="D83" s="678">
        <f t="shared" si="3"/>
        <v>0</v>
      </c>
      <c r="E83" s="678">
        <f>D83-C83</f>
        <v>0</v>
      </c>
    </row>
    <row r="84" spans="1:5" ht="15.75" hidden="1" x14ac:dyDescent="0.25">
      <c r="A84" s="656" t="s">
        <v>620</v>
      </c>
      <c r="B84" s="702">
        <f>SUM(B81:B83)</f>
        <v>0</v>
      </c>
      <c r="C84" s="678">
        <f>SUM(C81:C83)</f>
        <v>0</v>
      </c>
      <c r="D84" s="678">
        <f>SUM(D81:D83)</f>
        <v>0</v>
      </c>
      <c r="E84" s="678">
        <f>SUM(E81:E83)</f>
        <v>0</v>
      </c>
    </row>
    <row r="85" spans="1:5" hidden="1" x14ac:dyDescent="0.25">
      <c r="A85" s="644" t="s">
        <v>263</v>
      </c>
      <c r="B85" s="702">
        <f t="shared" ref="B85:D88" si="4">+B19+B41</f>
        <v>0</v>
      </c>
      <c r="C85" s="678">
        <f t="shared" si="4"/>
        <v>0</v>
      </c>
      <c r="D85" s="678">
        <f t="shared" si="4"/>
        <v>0</v>
      </c>
      <c r="E85" s="678">
        <f>D85-C85</f>
        <v>0</v>
      </c>
    </row>
    <row r="86" spans="1:5" hidden="1" x14ac:dyDescent="0.25">
      <c r="A86" s="644" t="s">
        <v>264</v>
      </c>
      <c r="B86" s="702">
        <f t="shared" si="4"/>
        <v>0</v>
      </c>
      <c r="C86" s="678">
        <f t="shared" si="4"/>
        <v>0</v>
      </c>
      <c r="D86" s="678">
        <f t="shared" si="4"/>
        <v>0</v>
      </c>
      <c r="E86" s="678">
        <f>D86-C86</f>
        <v>0</v>
      </c>
    </row>
    <row r="87" spans="1:5" hidden="1" x14ac:dyDescent="0.25">
      <c r="A87" s="660" t="s">
        <v>265</v>
      </c>
      <c r="B87" s="702">
        <f t="shared" si="4"/>
        <v>0</v>
      </c>
      <c r="C87" s="678">
        <f t="shared" si="4"/>
        <v>0</v>
      </c>
      <c r="D87" s="678">
        <f t="shared" si="4"/>
        <v>0</v>
      </c>
      <c r="E87" s="678">
        <f>D87-C87</f>
        <v>0</v>
      </c>
    </row>
    <row r="88" spans="1:5" hidden="1" x14ac:dyDescent="0.25">
      <c r="A88" s="644" t="s">
        <v>621</v>
      </c>
      <c r="B88" s="702">
        <f t="shared" si="4"/>
        <v>0</v>
      </c>
      <c r="C88" s="678">
        <f t="shared" si="4"/>
        <v>0</v>
      </c>
      <c r="D88" s="678">
        <f t="shared" si="4"/>
        <v>0</v>
      </c>
      <c r="E88" s="678">
        <f>D88-C88</f>
        <v>0</v>
      </c>
    </row>
    <row r="89" spans="1:5" ht="15.75" hidden="1" x14ac:dyDescent="0.25">
      <c r="A89" s="656" t="s">
        <v>190</v>
      </c>
      <c r="B89" s="702">
        <f>SUM(B85:B88)</f>
        <v>0</v>
      </c>
      <c r="C89" s="678">
        <f>SUM(C85:C88)</f>
        <v>0</v>
      </c>
      <c r="D89" s="678">
        <f>SUM(D85:D88)</f>
        <v>0</v>
      </c>
      <c r="E89" s="678">
        <f>SUM(E85:E88)</f>
        <v>0</v>
      </c>
    </row>
    <row r="90" spans="1:5" hidden="1" x14ac:dyDescent="0.25">
      <c r="A90" s="644" t="s">
        <v>267</v>
      </c>
      <c r="B90" s="702">
        <f t="shared" ref="B90:D92" si="5">+B24+B46</f>
        <v>0</v>
      </c>
      <c r="C90" s="678">
        <f t="shared" si="5"/>
        <v>0</v>
      </c>
      <c r="D90" s="678">
        <f t="shared" si="5"/>
        <v>0</v>
      </c>
      <c r="E90" s="678">
        <f>D90-C90</f>
        <v>0</v>
      </c>
    </row>
    <row r="91" spans="1:5" hidden="1" x14ac:dyDescent="0.25">
      <c r="A91" s="644" t="s">
        <v>268</v>
      </c>
      <c r="B91" s="702">
        <f t="shared" si="5"/>
        <v>0</v>
      </c>
      <c r="C91" s="678">
        <f t="shared" si="5"/>
        <v>0</v>
      </c>
      <c r="D91" s="678">
        <f t="shared" si="5"/>
        <v>0</v>
      </c>
      <c r="E91" s="678">
        <f>D91-C91</f>
        <v>0</v>
      </c>
    </row>
    <row r="92" spans="1:5" hidden="1" x14ac:dyDescent="0.25">
      <c r="A92" s="644" t="s">
        <v>269</v>
      </c>
      <c r="B92" s="702">
        <f t="shared" si="5"/>
        <v>0</v>
      </c>
      <c r="C92" s="678">
        <f t="shared" si="5"/>
        <v>0</v>
      </c>
      <c r="D92" s="678">
        <f t="shared" si="5"/>
        <v>0</v>
      </c>
      <c r="E92" s="678">
        <f>D92-C92</f>
        <v>0</v>
      </c>
    </row>
    <row r="93" spans="1:5" ht="15.75" hidden="1" x14ac:dyDescent="0.25">
      <c r="A93" s="656" t="s">
        <v>194</v>
      </c>
      <c r="B93" s="702">
        <f>SUM(B90:B92)</f>
        <v>0</v>
      </c>
      <c r="C93" s="678">
        <f>SUM(C90:C92)</f>
        <v>0</v>
      </c>
      <c r="D93" s="678">
        <f>SUM(D90:D92)</f>
        <v>0</v>
      </c>
      <c r="E93" s="678">
        <f>SUM(E90:E92)</f>
        <v>0</v>
      </c>
    </row>
    <row r="94" spans="1:5" ht="15.75" hidden="1" x14ac:dyDescent="0.25">
      <c r="A94" s="662" t="s">
        <v>296</v>
      </c>
      <c r="B94" s="702">
        <f>+B28+B50</f>
        <v>0</v>
      </c>
      <c r="C94" s="678">
        <f>+C28+C50</f>
        <v>0</v>
      </c>
      <c r="D94" s="678">
        <f>+D28+D50</f>
        <v>0</v>
      </c>
      <c r="E94" s="678">
        <f>D94-C94</f>
        <v>0</v>
      </c>
    </row>
    <row r="95" spans="1:5" ht="15.75" hidden="1" x14ac:dyDescent="0.25">
      <c r="A95" s="679" t="s">
        <v>622</v>
      </c>
      <c r="B95" s="702">
        <f>+B80+B84+B89+B93</f>
        <v>0</v>
      </c>
      <c r="C95" s="678">
        <f>+C80+C84+C89+C93</f>
        <v>0</v>
      </c>
      <c r="D95" s="678">
        <f>+D80+D84+D89+D93</f>
        <v>0</v>
      </c>
      <c r="E95" s="678">
        <f>+E80+E84+E89+E93</f>
        <v>0</v>
      </c>
    </row>
    <row r="96" spans="1:5" ht="15.75" x14ac:dyDescent="0.25">
      <c r="A96" s="689"/>
      <c r="B96" s="708"/>
      <c r="C96" s="627"/>
      <c r="D96" s="627"/>
      <c r="E96" s="627"/>
    </row>
  </sheetData>
  <printOptions horizontalCentered="1"/>
  <pageMargins left="0.7" right="0.25" top="0.75" bottom="0.25" header="0.3" footer="0.3"/>
  <pageSetup scale="55" firstPageNumber="21" orientation="portrait" useFirstPageNumber="1" r:id="rId1"/>
  <headerFooter>
    <oddFooter>&amp;C&amp;18Page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84D51-CAE3-4949-A11A-494EC6A7FF30}">
  <dimension ref="A1:E448"/>
  <sheetViews>
    <sheetView zoomScale="70" zoomScaleNormal="70" workbookViewId="0">
      <pane xSplit="1" ySplit="8" topLeftCell="B341" activePane="bottomRight" state="frozen"/>
      <selection activeCell="C199" sqref="C199"/>
      <selection pane="topRight" activeCell="C199" sqref="C199"/>
      <selection pane="bottomLeft" activeCell="C199" sqref="C199"/>
      <selection pane="bottomRight" activeCell="C199" sqref="C199"/>
    </sheetView>
  </sheetViews>
  <sheetFormatPr defaultColWidth="11.42578125" defaultRowHeight="15" x14ac:dyDescent="0.25"/>
  <cols>
    <col min="1" max="1" width="55" customWidth="1"/>
    <col min="2" max="5" width="25.42578125" customWidth="1"/>
    <col min="6" max="6" width="14.85546875" customWidth="1"/>
    <col min="10" max="11" width="17.42578125" bestFit="1" customWidth="1"/>
  </cols>
  <sheetData>
    <row r="1" spans="1:5" ht="20.100000000000001" customHeight="1" x14ac:dyDescent="0.25">
      <c r="A1" s="620" t="s">
        <v>656</v>
      </c>
      <c r="B1" s="693"/>
      <c r="C1" s="622"/>
      <c r="D1" s="622"/>
      <c r="E1" s="623"/>
    </row>
    <row r="2" spans="1:5" ht="20.100000000000001" customHeight="1" x14ac:dyDescent="0.25">
      <c r="A2" s="694" t="s">
        <v>657</v>
      </c>
      <c r="B2" s="626" t="s">
        <v>612</v>
      </c>
      <c r="C2" s="627"/>
      <c r="D2" s="627"/>
      <c r="E2" s="628"/>
    </row>
    <row r="3" spans="1:5" ht="20.100000000000001" customHeight="1" x14ac:dyDescent="0.25">
      <c r="A3" s="695" t="s">
        <v>613</v>
      </c>
      <c r="B3" s="696"/>
      <c r="C3" s="627"/>
      <c r="D3" s="627"/>
      <c r="E3" s="628"/>
    </row>
    <row r="4" spans="1:5" ht="20.100000000000001" customHeight="1" thickBot="1" x14ac:dyDescent="0.3">
      <c r="A4" s="695" t="s">
        <v>614</v>
      </c>
      <c r="B4" s="696"/>
      <c r="C4" s="627"/>
      <c r="D4" s="627"/>
      <c r="E4" s="628"/>
    </row>
    <row r="5" spans="1:5" ht="20.25" customHeight="1" thickTop="1" x14ac:dyDescent="0.25">
      <c r="A5" s="633" t="s">
        <v>615</v>
      </c>
      <c r="B5" s="634" t="s">
        <v>609</v>
      </c>
      <c r="C5" s="635" t="s">
        <v>203</v>
      </c>
      <c r="D5" s="635" t="s">
        <v>203</v>
      </c>
      <c r="E5" s="636" t="s">
        <v>616</v>
      </c>
    </row>
    <row r="6" spans="1:5" ht="19.5" customHeight="1" x14ac:dyDescent="0.25">
      <c r="A6" s="637" t="s">
        <v>117</v>
      </c>
      <c r="B6" s="638" t="s">
        <v>524</v>
      </c>
      <c r="C6" s="639" t="s">
        <v>524</v>
      </c>
      <c r="D6" s="639" t="s">
        <v>557</v>
      </c>
      <c r="E6" s="639" t="s">
        <v>524</v>
      </c>
    </row>
    <row r="7" spans="1:5" ht="15.75" x14ac:dyDescent="0.25">
      <c r="A7" s="640" t="s">
        <v>663</v>
      </c>
      <c r="B7" s="638"/>
      <c r="C7" s="639"/>
      <c r="D7" s="639"/>
      <c r="E7" s="639"/>
    </row>
    <row r="8" spans="1:5" ht="15.75" x14ac:dyDescent="0.25">
      <c r="A8" s="710"/>
      <c r="B8" s="642"/>
      <c r="C8" s="643"/>
      <c r="D8" s="643"/>
      <c r="E8" s="643"/>
    </row>
    <row r="9" spans="1:5" ht="15.75" hidden="1" x14ac:dyDescent="0.25">
      <c r="A9" s="644" t="s">
        <v>664</v>
      </c>
      <c r="B9" s="645"/>
      <c r="C9" s="645"/>
      <c r="D9" s="645"/>
      <c r="E9" s="647"/>
    </row>
    <row r="10" spans="1:5" ht="15.75" hidden="1" x14ac:dyDescent="0.25">
      <c r="A10" s="648"/>
      <c r="B10" s="649"/>
      <c r="C10" s="649"/>
      <c r="D10" s="649"/>
      <c r="E10" s="651"/>
    </row>
    <row r="11" spans="1:5" hidden="1" x14ac:dyDescent="0.25">
      <c r="A11" s="644" t="s">
        <v>178</v>
      </c>
      <c r="B11" s="652"/>
      <c r="C11" s="652"/>
      <c r="D11" s="652"/>
      <c r="E11" s="678">
        <f t="shared" ref="E11:E17" si="0">D11-C11</f>
        <v>0</v>
      </c>
    </row>
    <row r="12" spans="1:5" hidden="1" x14ac:dyDescent="0.25">
      <c r="A12" s="644" t="s">
        <v>179</v>
      </c>
      <c r="B12" s="652"/>
      <c r="C12" s="652"/>
      <c r="D12" s="652"/>
      <c r="E12" s="678">
        <f t="shared" si="0"/>
        <v>0</v>
      </c>
    </row>
    <row r="13" spans="1:5" hidden="1" x14ac:dyDescent="0.25">
      <c r="A13" s="644" t="s">
        <v>180</v>
      </c>
      <c r="B13" s="652"/>
      <c r="C13" s="652"/>
      <c r="D13" s="652"/>
      <c r="E13" s="678">
        <f t="shared" si="0"/>
        <v>0</v>
      </c>
    </row>
    <row r="14" spans="1:5" ht="15.75" hidden="1" x14ac:dyDescent="0.25">
      <c r="A14" s="656" t="s">
        <v>619</v>
      </c>
      <c r="B14" s="652">
        <f>SUM(B11:B13)</f>
        <v>0</v>
      </c>
      <c r="C14" s="652">
        <f>SUM(C11:C13)</f>
        <v>0</v>
      </c>
      <c r="D14" s="652">
        <f>SUM(D11:D13)</f>
        <v>0</v>
      </c>
      <c r="E14" s="678">
        <f>SUM(E11:E13)</f>
        <v>0</v>
      </c>
    </row>
    <row r="15" spans="1:5" hidden="1" x14ac:dyDescent="0.25">
      <c r="A15" s="644" t="s">
        <v>260</v>
      </c>
      <c r="B15" s="652"/>
      <c r="C15" s="652"/>
      <c r="D15" s="652"/>
      <c r="E15" s="678">
        <f t="shared" si="0"/>
        <v>0</v>
      </c>
    </row>
    <row r="16" spans="1:5" hidden="1" x14ac:dyDescent="0.25">
      <c r="A16" s="644" t="s">
        <v>261</v>
      </c>
      <c r="B16" s="652"/>
      <c r="C16" s="652">
        <f>1696-1696</f>
        <v>0</v>
      </c>
      <c r="D16" s="652"/>
      <c r="E16" s="678">
        <f t="shared" si="0"/>
        <v>0</v>
      </c>
    </row>
    <row r="17" spans="1:5" hidden="1" x14ac:dyDescent="0.25">
      <c r="A17" s="644" t="s">
        <v>262</v>
      </c>
      <c r="B17" s="652"/>
      <c r="C17" s="652">
        <f>675-675</f>
        <v>0</v>
      </c>
      <c r="D17" s="652"/>
      <c r="E17" s="678">
        <f t="shared" si="0"/>
        <v>0</v>
      </c>
    </row>
    <row r="18" spans="1:5" ht="15.75" hidden="1" x14ac:dyDescent="0.25">
      <c r="A18" s="656" t="s">
        <v>620</v>
      </c>
      <c r="B18" s="652">
        <f>SUM(B15:B17)</f>
        <v>0</v>
      </c>
      <c r="C18" s="652">
        <f>SUM(C15:C17)</f>
        <v>0</v>
      </c>
      <c r="D18" s="652">
        <f>SUM(D15:D17)</f>
        <v>0</v>
      </c>
      <c r="E18" s="678">
        <f>SUM(E15:E17)</f>
        <v>0</v>
      </c>
    </row>
    <row r="19" spans="1:5" hidden="1" x14ac:dyDescent="0.25">
      <c r="A19" s="644" t="s">
        <v>263</v>
      </c>
      <c r="B19" s="652"/>
      <c r="C19" s="652"/>
      <c r="D19" s="652"/>
      <c r="E19" s="678">
        <f>D19-C19</f>
        <v>0</v>
      </c>
    </row>
    <row r="20" spans="1:5" hidden="1" x14ac:dyDescent="0.25">
      <c r="A20" s="644" t="s">
        <v>264</v>
      </c>
      <c r="B20" s="652"/>
      <c r="C20" s="652"/>
      <c r="D20" s="652"/>
      <c r="E20" s="678">
        <f>D20-C20</f>
        <v>0</v>
      </c>
    </row>
    <row r="21" spans="1:5" hidden="1" x14ac:dyDescent="0.25">
      <c r="A21" s="660" t="s">
        <v>265</v>
      </c>
      <c r="B21" s="652"/>
      <c r="C21" s="652"/>
      <c r="D21" s="652"/>
      <c r="E21" s="678"/>
    </row>
    <row r="22" spans="1:5" hidden="1" x14ac:dyDescent="0.25">
      <c r="A22" s="644" t="s">
        <v>621</v>
      </c>
      <c r="B22" s="652"/>
      <c r="C22" s="652"/>
      <c r="D22" s="652"/>
      <c r="E22" s="678">
        <f>D22-C22</f>
        <v>0</v>
      </c>
    </row>
    <row r="23" spans="1:5" ht="15.75" hidden="1" x14ac:dyDescent="0.25">
      <c r="A23" s="656" t="s">
        <v>190</v>
      </c>
      <c r="B23" s="652">
        <f>SUM(B19:B22)</f>
        <v>0</v>
      </c>
      <c r="C23" s="652">
        <f>SUM(C19:C22)</f>
        <v>0</v>
      </c>
      <c r="D23" s="652">
        <f>SUM(D19:D22)</f>
        <v>0</v>
      </c>
      <c r="E23" s="678">
        <f>SUM(E19:E22)</f>
        <v>0</v>
      </c>
    </row>
    <row r="24" spans="1:5" hidden="1" x14ac:dyDescent="0.25">
      <c r="A24" s="644" t="s">
        <v>267</v>
      </c>
      <c r="B24" s="652"/>
      <c r="C24" s="652"/>
      <c r="D24" s="652"/>
      <c r="E24" s="678">
        <f>D24-C24</f>
        <v>0</v>
      </c>
    </row>
    <row r="25" spans="1:5" hidden="1" x14ac:dyDescent="0.25">
      <c r="A25" s="644" t="s">
        <v>268</v>
      </c>
      <c r="B25" s="652"/>
      <c r="C25" s="652"/>
      <c r="D25" s="652"/>
      <c r="E25" s="678">
        <f>D25-C25</f>
        <v>0</v>
      </c>
    </row>
    <row r="26" spans="1:5" hidden="1" x14ac:dyDescent="0.25">
      <c r="A26" s="644" t="s">
        <v>269</v>
      </c>
      <c r="B26" s="652"/>
      <c r="C26" s="652"/>
      <c r="D26" s="652"/>
      <c r="E26" s="678">
        <f>D26-C26</f>
        <v>0</v>
      </c>
    </row>
    <row r="27" spans="1:5" ht="15.75" hidden="1" x14ac:dyDescent="0.25">
      <c r="A27" s="656" t="s">
        <v>194</v>
      </c>
      <c r="B27" s="652">
        <f>SUM(B24:B26)</f>
        <v>0</v>
      </c>
      <c r="C27" s="652">
        <f>SUM(C24:C26)</f>
        <v>0</v>
      </c>
      <c r="D27" s="652">
        <f>SUM(D24:D26)</f>
        <v>0</v>
      </c>
      <c r="E27" s="678">
        <f>SUM(E24:E26)</f>
        <v>0</v>
      </c>
    </row>
    <row r="28" spans="1:5" s="475" customFormat="1" ht="16.5" hidden="1" customHeight="1" x14ac:dyDescent="0.45">
      <c r="A28" s="662" t="s">
        <v>296</v>
      </c>
      <c r="B28" s="652"/>
      <c r="C28" s="652"/>
      <c r="D28" s="652"/>
      <c r="E28" s="658">
        <f>D28-C28</f>
        <v>0</v>
      </c>
    </row>
    <row r="29" spans="1:5" ht="15.75" hidden="1" x14ac:dyDescent="0.25">
      <c r="A29" s="679" t="s">
        <v>622</v>
      </c>
      <c r="B29" s="664">
        <f>+B14+B18+B23+B27</f>
        <v>0</v>
      </c>
      <c r="C29" s="664">
        <f>+C14+C18+C23+C27</f>
        <v>0</v>
      </c>
      <c r="D29" s="664">
        <f>+D14+D18+D23+D27</f>
        <v>0</v>
      </c>
      <c r="E29" s="678">
        <f>+E14+E18+E23+E27</f>
        <v>0</v>
      </c>
    </row>
    <row r="30" spans="1:5" hidden="1" x14ac:dyDescent="0.25">
      <c r="A30" s="660"/>
      <c r="B30" s="666"/>
      <c r="C30" s="666"/>
      <c r="D30" s="666"/>
      <c r="E30" s="667"/>
    </row>
    <row r="31" spans="1:5" ht="15.75" x14ac:dyDescent="0.25">
      <c r="A31" s="644" t="s">
        <v>665</v>
      </c>
      <c r="B31" s="645"/>
      <c r="C31" s="645"/>
      <c r="D31" s="645"/>
      <c r="E31" s="647"/>
    </row>
    <row r="32" spans="1:5" ht="15.75" x14ac:dyDescent="0.25">
      <c r="A32" s="648"/>
      <c r="B32" s="649"/>
      <c r="C32" s="649"/>
      <c r="D32" s="649"/>
      <c r="E32" s="651"/>
    </row>
    <row r="33" spans="1:5" x14ac:dyDescent="0.25">
      <c r="A33" s="644" t="s">
        <v>178</v>
      </c>
      <c r="B33" s="652">
        <v>339312.47</v>
      </c>
      <c r="C33" s="652">
        <v>320927</v>
      </c>
      <c r="D33" s="652">
        <v>323484</v>
      </c>
      <c r="E33" s="678">
        <f t="shared" ref="E33:E39" si="1">D33-C33</f>
        <v>2557</v>
      </c>
    </row>
    <row r="34" spans="1:5" x14ac:dyDescent="0.25">
      <c r="A34" s="644" t="s">
        <v>179</v>
      </c>
      <c r="B34" s="652"/>
      <c r="C34" s="652"/>
      <c r="D34" s="652"/>
      <c r="E34" s="678">
        <f t="shared" si="1"/>
        <v>0</v>
      </c>
    </row>
    <row r="35" spans="1:5" x14ac:dyDescent="0.25">
      <c r="A35" s="644" t="s">
        <v>180</v>
      </c>
      <c r="B35" s="652">
        <v>98469.89</v>
      </c>
      <c r="C35" s="652">
        <v>105906</v>
      </c>
      <c r="D35" s="652">
        <v>116455</v>
      </c>
      <c r="E35" s="678">
        <f t="shared" si="1"/>
        <v>10549</v>
      </c>
    </row>
    <row r="36" spans="1:5" ht="15.75" x14ac:dyDescent="0.25">
      <c r="A36" s="656" t="s">
        <v>619</v>
      </c>
      <c r="B36" s="652">
        <f>SUM(B33:B35)</f>
        <v>437782.36</v>
      </c>
      <c r="C36" s="652">
        <f>SUM(C33:C35)</f>
        <v>426833</v>
      </c>
      <c r="D36" s="652">
        <f>SUM(D33:D35)</f>
        <v>439939</v>
      </c>
      <c r="E36" s="678">
        <f>SUM(E33:E35)</f>
        <v>13106</v>
      </c>
    </row>
    <row r="37" spans="1:5" x14ac:dyDescent="0.25">
      <c r="A37" s="644" t="s">
        <v>260</v>
      </c>
      <c r="B37" s="652"/>
      <c r="C37" s="652"/>
      <c r="D37" s="652"/>
      <c r="E37" s="678">
        <f t="shared" si="1"/>
        <v>0</v>
      </c>
    </row>
    <row r="38" spans="1:5" x14ac:dyDescent="0.25">
      <c r="A38" s="644" t="s">
        <v>261</v>
      </c>
      <c r="B38" s="652">
        <v>955.75</v>
      </c>
      <c r="C38" s="652">
        <v>854</v>
      </c>
      <c r="D38" s="652">
        <v>854</v>
      </c>
      <c r="E38" s="678">
        <f t="shared" si="1"/>
        <v>0</v>
      </c>
    </row>
    <row r="39" spans="1:5" x14ac:dyDescent="0.25">
      <c r="A39" s="644" t="s">
        <v>262</v>
      </c>
      <c r="B39" s="652">
        <v>997.98</v>
      </c>
      <c r="C39" s="652">
        <v>866</v>
      </c>
      <c r="D39" s="652">
        <v>566</v>
      </c>
      <c r="E39" s="678">
        <f t="shared" si="1"/>
        <v>-300</v>
      </c>
    </row>
    <row r="40" spans="1:5" ht="15.75" x14ac:dyDescent="0.25">
      <c r="A40" s="656" t="s">
        <v>620</v>
      </c>
      <c r="B40" s="652">
        <f>SUM(B37:B39)</f>
        <v>1953.73</v>
      </c>
      <c r="C40" s="652">
        <f>SUM(C37:C39)</f>
        <v>1720</v>
      </c>
      <c r="D40" s="652">
        <f>SUM(D37:D39)</f>
        <v>1420</v>
      </c>
      <c r="E40" s="678">
        <f>SUM(E37:E39)</f>
        <v>-300</v>
      </c>
    </row>
    <row r="41" spans="1:5" x14ac:dyDescent="0.25">
      <c r="A41" s="644" t="s">
        <v>263</v>
      </c>
      <c r="B41" s="652"/>
      <c r="C41" s="652"/>
      <c r="D41" s="652"/>
      <c r="E41" s="678">
        <f>D41-C41</f>
        <v>0</v>
      </c>
    </row>
    <row r="42" spans="1:5" x14ac:dyDescent="0.25">
      <c r="A42" s="644" t="s">
        <v>264</v>
      </c>
      <c r="B42" s="652"/>
      <c r="C42" s="652"/>
      <c r="D42" s="652"/>
      <c r="E42" s="678">
        <f>D42-C42</f>
        <v>0</v>
      </c>
    </row>
    <row r="43" spans="1:5" x14ac:dyDescent="0.25">
      <c r="A43" s="660" t="s">
        <v>265</v>
      </c>
      <c r="B43" s="652"/>
      <c r="C43" s="652"/>
      <c r="D43" s="652"/>
      <c r="E43" s="678"/>
    </row>
    <row r="44" spans="1:5" x14ac:dyDescent="0.25">
      <c r="A44" s="644" t="s">
        <v>621</v>
      </c>
      <c r="B44" s="652"/>
      <c r="C44" s="652"/>
      <c r="D44" s="652"/>
      <c r="E44" s="678">
        <f>D44-C44</f>
        <v>0</v>
      </c>
    </row>
    <row r="45" spans="1:5" ht="15.75" x14ac:dyDescent="0.25">
      <c r="A45" s="656" t="s">
        <v>190</v>
      </c>
      <c r="B45" s="652">
        <f>SUM(B41:B44)</f>
        <v>0</v>
      </c>
      <c r="C45" s="652">
        <f>SUM(C41:C44)</f>
        <v>0</v>
      </c>
      <c r="D45" s="652">
        <f>SUM(D41:D44)</f>
        <v>0</v>
      </c>
      <c r="E45" s="678">
        <f>SUM(E41:E44)</f>
        <v>0</v>
      </c>
    </row>
    <row r="46" spans="1:5" x14ac:dyDescent="0.25">
      <c r="A46" s="644" t="s">
        <v>267</v>
      </c>
      <c r="B46" s="652"/>
      <c r="C46" s="652"/>
      <c r="D46" s="652"/>
      <c r="E46" s="678">
        <f>D46-C46</f>
        <v>0</v>
      </c>
    </row>
    <row r="47" spans="1:5" x14ac:dyDescent="0.25">
      <c r="A47" s="644" t="s">
        <v>268</v>
      </c>
      <c r="B47" s="652"/>
      <c r="C47" s="652"/>
      <c r="D47" s="652"/>
      <c r="E47" s="678">
        <f>D47-C47</f>
        <v>0</v>
      </c>
    </row>
    <row r="48" spans="1:5" x14ac:dyDescent="0.25">
      <c r="A48" s="644" t="s">
        <v>269</v>
      </c>
      <c r="B48" s="652"/>
      <c r="C48" s="652"/>
      <c r="D48" s="652"/>
      <c r="E48" s="678">
        <f>D48-C48</f>
        <v>0</v>
      </c>
    </row>
    <row r="49" spans="1:5" ht="15.75" x14ac:dyDescent="0.25">
      <c r="A49" s="656" t="s">
        <v>194</v>
      </c>
      <c r="B49" s="652">
        <f>SUM(B46:B48)</f>
        <v>0</v>
      </c>
      <c r="C49" s="652">
        <f>SUM(C46:C48)</f>
        <v>0</v>
      </c>
      <c r="D49" s="652">
        <f>SUM(D46:D48)</f>
        <v>0</v>
      </c>
      <c r="E49" s="678">
        <f>SUM(E46:E48)</f>
        <v>0</v>
      </c>
    </row>
    <row r="50" spans="1:5" s="475" customFormat="1" ht="16.5" customHeight="1" x14ac:dyDescent="0.45">
      <c r="A50" s="662" t="s">
        <v>296</v>
      </c>
      <c r="B50" s="652"/>
      <c r="C50" s="652"/>
      <c r="D50" s="652"/>
      <c r="E50" s="658">
        <f>D50-C50</f>
        <v>0</v>
      </c>
    </row>
    <row r="51" spans="1:5" ht="15.75" x14ac:dyDescent="0.25">
      <c r="A51" s="679" t="s">
        <v>622</v>
      </c>
      <c r="B51" s="664">
        <f>+B36+B40+B45+B49</f>
        <v>439736.08999999997</v>
      </c>
      <c r="C51" s="664">
        <f>+C36+C40+C45+C49</f>
        <v>428553</v>
      </c>
      <c r="D51" s="664">
        <f>+D36+D40+D45+D49</f>
        <v>441359</v>
      </c>
      <c r="E51" s="678">
        <f>+E36+E40+E45+E49</f>
        <v>12806</v>
      </c>
    </row>
    <row r="52" spans="1:5" x14ac:dyDescent="0.25">
      <c r="A52" s="660" t="s">
        <v>117</v>
      </c>
      <c r="B52" s="669"/>
      <c r="C52" s="669"/>
      <c r="D52" s="669"/>
      <c r="E52" s="667"/>
    </row>
    <row r="53" spans="1:5" ht="15.75" x14ac:dyDescent="0.25">
      <c r="A53" s="644" t="s">
        <v>666</v>
      </c>
      <c r="B53" s="645"/>
      <c r="C53" s="645"/>
      <c r="D53" s="645"/>
      <c r="E53" s="647"/>
    </row>
    <row r="54" spans="1:5" ht="15.75" x14ac:dyDescent="0.25">
      <c r="A54" s="648"/>
      <c r="B54" s="649"/>
      <c r="C54" s="649"/>
      <c r="D54" s="649"/>
      <c r="E54" s="651"/>
    </row>
    <row r="55" spans="1:5" x14ac:dyDescent="0.25">
      <c r="A55" s="644" t="s">
        <v>178</v>
      </c>
      <c r="B55" s="652">
        <v>119008.65</v>
      </c>
      <c r="C55" s="652">
        <v>165399</v>
      </c>
      <c r="D55" s="652">
        <v>162454</v>
      </c>
      <c r="E55" s="678">
        <f t="shared" ref="E55:E61" si="2">D55-C55</f>
        <v>-2945</v>
      </c>
    </row>
    <row r="56" spans="1:5" x14ac:dyDescent="0.25">
      <c r="A56" s="644" t="s">
        <v>179</v>
      </c>
      <c r="B56" s="652"/>
      <c r="C56" s="652"/>
      <c r="D56" s="652"/>
      <c r="E56" s="678">
        <f t="shared" si="2"/>
        <v>0</v>
      </c>
    </row>
    <row r="57" spans="1:5" x14ac:dyDescent="0.25">
      <c r="A57" s="644" t="s">
        <v>180</v>
      </c>
      <c r="B57" s="652">
        <v>37767.480000000003</v>
      </c>
      <c r="C57" s="652">
        <v>54582</v>
      </c>
      <c r="D57" s="652">
        <v>58484</v>
      </c>
      <c r="E57" s="678">
        <f t="shared" si="2"/>
        <v>3902</v>
      </c>
    </row>
    <row r="58" spans="1:5" ht="15.75" x14ac:dyDescent="0.25">
      <c r="A58" s="656" t="s">
        <v>619</v>
      </c>
      <c r="B58" s="652">
        <f>SUM(B55:B57)</f>
        <v>156776.13</v>
      </c>
      <c r="C58" s="652">
        <f>SUM(C55:C57)</f>
        <v>219981</v>
      </c>
      <c r="D58" s="652">
        <f>SUM(D55:D57)</f>
        <v>220938</v>
      </c>
      <c r="E58" s="678">
        <f>SUM(E55:E57)</f>
        <v>957</v>
      </c>
    </row>
    <row r="59" spans="1:5" x14ac:dyDescent="0.25">
      <c r="A59" s="644" t="s">
        <v>260</v>
      </c>
      <c r="B59" s="652">
        <v>33.31</v>
      </c>
      <c r="C59" s="652"/>
      <c r="D59" s="652"/>
      <c r="E59" s="678">
        <f t="shared" si="2"/>
        <v>0</v>
      </c>
    </row>
    <row r="60" spans="1:5" x14ac:dyDescent="0.25">
      <c r="A60" s="644" t="s">
        <v>261</v>
      </c>
      <c r="B60" s="652">
        <v>575</v>
      </c>
      <c r="C60" s="652">
        <v>819</v>
      </c>
      <c r="D60" s="652"/>
      <c r="E60" s="678">
        <f t="shared" si="2"/>
        <v>-819</v>
      </c>
    </row>
    <row r="61" spans="1:5" x14ac:dyDescent="0.25">
      <c r="A61" s="644" t="s">
        <v>262</v>
      </c>
      <c r="B61" s="652">
        <v>441.49</v>
      </c>
      <c r="C61" s="652">
        <v>498</v>
      </c>
      <c r="D61" s="652"/>
      <c r="E61" s="678">
        <f t="shared" si="2"/>
        <v>-498</v>
      </c>
    </row>
    <row r="62" spans="1:5" ht="15.75" x14ac:dyDescent="0.25">
      <c r="A62" s="656" t="s">
        <v>620</v>
      </c>
      <c r="B62" s="652">
        <f>SUM(B59:B61)</f>
        <v>1049.8</v>
      </c>
      <c r="C62" s="652">
        <f>SUM(C59:C61)</f>
        <v>1317</v>
      </c>
      <c r="D62" s="652">
        <f>SUM(D59:D61)</f>
        <v>0</v>
      </c>
      <c r="E62" s="678">
        <f>SUM(E59:E61)</f>
        <v>-1317</v>
      </c>
    </row>
    <row r="63" spans="1:5" x14ac:dyDescent="0.25">
      <c r="A63" s="644" t="s">
        <v>263</v>
      </c>
      <c r="B63" s="652"/>
      <c r="C63" s="652"/>
      <c r="D63" s="652"/>
      <c r="E63" s="678">
        <f>D63-C63</f>
        <v>0</v>
      </c>
    </row>
    <row r="64" spans="1:5" x14ac:dyDescent="0.25">
      <c r="A64" s="644" t="s">
        <v>264</v>
      </c>
      <c r="B64" s="652"/>
      <c r="C64" s="652"/>
      <c r="D64" s="652"/>
      <c r="E64" s="678">
        <f>D64-C64</f>
        <v>0</v>
      </c>
    </row>
    <row r="65" spans="1:5" x14ac:dyDescent="0.25">
      <c r="A65" s="660" t="s">
        <v>265</v>
      </c>
      <c r="B65" s="652"/>
      <c r="C65" s="652"/>
      <c r="D65" s="652"/>
      <c r="E65" s="678"/>
    </row>
    <row r="66" spans="1:5" x14ac:dyDescent="0.25">
      <c r="A66" s="644" t="s">
        <v>621</v>
      </c>
      <c r="B66" s="652"/>
      <c r="C66" s="652"/>
      <c r="D66" s="652"/>
      <c r="E66" s="678">
        <f>D66-C66</f>
        <v>0</v>
      </c>
    </row>
    <row r="67" spans="1:5" ht="15.75" x14ac:dyDescent="0.25">
      <c r="A67" s="656" t="s">
        <v>190</v>
      </c>
      <c r="B67" s="652">
        <f>SUM(B63:B66)</f>
        <v>0</v>
      </c>
      <c r="C67" s="652">
        <f>SUM(C63:C66)</f>
        <v>0</v>
      </c>
      <c r="D67" s="652">
        <f>SUM(D63:D66)</f>
        <v>0</v>
      </c>
      <c r="E67" s="678">
        <f>SUM(E63:E66)</f>
        <v>0</v>
      </c>
    </row>
    <row r="68" spans="1:5" x14ac:dyDescent="0.25">
      <c r="A68" s="644" t="s">
        <v>267</v>
      </c>
      <c r="B68" s="652"/>
      <c r="C68" s="652"/>
      <c r="D68" s="652"/>
      <c r="E68" s="678">
        <f>D68-C68</f>
        <v>0</v>
      </c>
    </row>
    <row r="69" spans="1:5" x14ac:dyDescent="0.25">
      <c r="A69" s="644" t="s">
        <v>268</v>
      </c>
      <c r="B69" s="652"/>
      <c r="C69" s="652"/>
      <c r="D69" s="652"/>
      <c r="E69" s="678">
        <f>D69-C69</f>
        <v>0</v>
      </c>
    </row>
    <row r="70" spans="1:5" x14ac:dyDescent="0.25">
      <c r="A70" s="644" t="s">
        <v>269</v>
      </c>
      <c r="B70" s="652"/>
      <c r="C70" s="652"/>
      <c r="D70" s="652"/>
      <c r="E70" s="678">
        <f>D70-C70</f>
        <v>0</v>
      </c>
    </row>
    <row r="71" spans="1:5" ht="15.75" x14ac:dyDescent="0.25">
      <c r="A71" s="656" t="s">
        <v>194</v>
      </c>
      <c r="B71" s="652">
        <f>SUM(B68:B70)</f>
        <v>0</v>
      </c>
      <c r="C71" s="652">
        <f>SUM(C68:C70)</f>
        <v>0</v>
      </c>
      <c r="D71" s="652">
        <f>SUM(D68:D70)</f>
        <v>0</v>
      </c>
      <c r="E71" s="678">
        <f>SUM(E68:E70)</f>
        <v>0</v>
      </c>
    </row>
    <row r="72" spans="1:5" s="475" customFormat="1" ht="16.5" customHeight="1" x14ac:dyDescent="0.45">
      <c r="A72" s="662" t="s">
        <v>296</v>
      </c>
      <c r="B72" s="652"/>
      <c r="C72" s="652"/>
      <c r="D72" s="652"/>
      <c r="E72" s="658">
        <f>D72-C72</f>
        <v>0</v>
      </c>
    </row>
    <row r="73" spans="1:5" ht="15.75" x14ac:dyDescent="0.25">
      <c r="A73" s="679" t="s">
        <v>622</v>
      </c>
      <c r="B73" s="664">
        <f>+B58+B62+B67+B71</f>
        <v>157825.93</v>
      </c>
      <c r="C73" s="664">
        <f>+C58+C62+C67+C71</f>
        <v>221298</v>
      </c>
      <c r="D73" s="664">
        <f>+D58+D62+D67+D71</f>
        <v>220938</v>
      </c>
      <c r="E73" s="678">
        <f>+E58+E62+E67+E71</f>
        <v>-360</v>
      </c>
    </row>
    <row r="74" spans="1:5" x14ac:dyDescent="0.25">
      <c r="A74" s="660" t="s">
        <v>117</v>
      </c>
      <c r="B74" s="671"/>
      <c r="C74" s="671"/>
      <c r="D74" s="671"/>
      <c r="E74" s="667"/>
    </row>
    <row r="75" spans="1:5" ht="15.75" x14ac:dyDescent="0.25">
      <c r="A75" s="644" t="s">
        <v>667</v>
      </c>
      <c r="B75" s="645"/>
      <c r="C75" s="645"/>
      <c r="D75" s="645"/>
      <c r="E75" s="647"/>
    </row>
    <row r="76" spans="1:5" ht="15.75" x14ac:dyDescent="0.25">
      <c r="A76" s="648"/>
      <c r="B76" s="649"/>
      <c r="C76" s="649"/>
      <c r="D76" s="649"/>
      <c r="E76" s="651"/>
    </row>
    <row r="77" spans="1:5" x14ac:dyDescent="0.25">
      <c r="A77" s="644" t="s">
        <v>178</v>
      </c>
      <c r="B77" s="652">
        <v>42805.71</v>
      </c>
      <c r="C77" s="652">
        <v>41559</v>
      </c>
      <c r="D77" s="652">
        <v>42806</v>
      </c>
      <c r="E77" s="678">
        <f t="shared" ref="E77:E83" si="3">D77-C77</f>
        <v>1247</v>
      </c>
    </row>
    <row r="78" spans="1:5" x14ac:dyDescent="0.25">
      <c r="A78" s="644" t="s">
        <v>179</v>
      </c>
      <c r="B78" s="652">
        <v>183376.26</v>
      </c>
      <c r="C78" s="652">
        <v>237000</v>
      </c>
      <c r="D78" s="652">
        <v>234401</v>
      </c>
      <c r="E78" s="678">
        <f t="shared" si="3"/>
        <v>-2599</v>
      </c>
    </row>
    <row r="79" spans="1:5" x14ac:dyDescent="0.25">
      <c r="A79" s="644" t="s">
        <v>180</v>
      </c>
      <c r="B79" s="652">
        <v>18243.52</v>
      </c>
      <c r="C79" s="652">
        <v>13714</v>
      </c>
      <c r="D79" s="652">
        <v>15410</v>
      </c>
      <c r="E79" s="678">
        <f t="shared" si="3"/>
        <v>1696</v>
      </c>
    </row>
    <row r="80" spans="1:5" ht="15.75" x14ac:dyDescent="0.25">
      <c r="A80" s="656" t="s">
        <v>619</v>
      </c>
      <c r="B80" s="652">
        <f>SUM(B77:B79)</f>
        <v>244425.49</v>
      </c>
      <c r="C80" s="652">
        <f>SUM(C77:C79)</f>
        <v>292273</v>
      </c>
      <c r="D80" s="652">
        <f>SUM(D77:D79)</f>
        <v>292617</v>
      </c>
      <c r="E80" s="678">
        <f>SUM(E77:E79)</f>
        <v>344</v>
      </c>
    </row>
    <row r="81" spans="1:5" x14ac:dyDescent="0.25">
      <c r="A81" s="644" t="s">
        <v>260</v>
      </c>
      <c r="B81" s="652">
        <v>3505.21</v>
      </c>
      <c r="C81" s="652"/>
      <c r="D81" s="652"/>
      <c r="E81" s="678">
        <f t="shared" si="3"/>
        <v>0</v>
      </c>
    </row>
    <row r="82" spans="1:5" x14ac:dyDescent="0.25">
      <c r="A82" s="644" t="s">
        <v>261</v>
      </c>
      <c r="B82" s="652">
        <v>75</v>
      </c>
      <c r="C82" s="652">
        <f>1402-1402</f>
        <v>0</v>
      </c>
      <c r="D82" s="652"/>
      <c r="E82" s="678">
        <f t="shared" si="3"/>
        <v>0</v>
      </c>
    </row>
    <row r="83" spans="1:5" x14ac:dyDescent="0.25">
      <c r="A83" s="644" t="s">
        <v>262</v>
      </c>
      <c r="B83" s="652">
        <v>3180.23</v>
      </c>
      <c r="C83" s="652">
        <f>1052-1052</f>
        <v>0</v>
      </c>
      <c r="D83" s="652"/>
      <c r="E83" s="678">
        <f t="shared" si="3"/>
        <v>0</v>
      </c>
    </row>
    <row r="84" spans="1:5" ht="15.75" x14ac:dyDescent="0.25">
      <c r="A84" s="656" t="s">
        <v>620</v>
      </c>
      <c r="B84" s="652">
        <f>SUM(B81:B83)</f>
        <v>6760.4400000000005</v>
      </c>
      <c r="C84" s="652">
        <f>SUM(C81:C83)</f>
        <v>0</v>
      </c>
      <c r="D84" s="652">
        <f>SUM(D81:D83)</f>
        <v>0</v>
      </c>
      <c r="E84" s="678">
        <f>SUM(E81:E83)</f>
        <v>0</v>
      </c>
    </row>
    <row r="85" spans="1:5" x14ac:dyDescent="0.25">
      <c r="A85" s="644" t="s">
        <v>263</v>
      </c>
      <c r="B85" s="652"/>
      <c r="C85" s="652"/>
      <c r="D85" s="652"/>
      <c r="E85" s="678">
        <f>D85-C85</f>
        <v>0</v>
      </c>
    </row>
    <row r="86" spans="1:5" x14ac:dyDescent="0.25">
      <c r="A86" s="644" t="s">
        <v>264</v>
      </c>
      <c r="B86" s="652"/>
      <c r="C86" s="652"/>
      <c r="D86" s="652"/>
      <c r="E86" s="678">
        <f>D86-C86</f>
        <v>0</v>
      </c>
    </row>
    <row r="87" spans="1:5" x14ac:dyDescent="0.25">
      <c r="A87" s="660" t="s">
        <v>265</v>
      </c>
      <c r="B87" s="652"/>
      <c r="C87" s="652"/>
      <c r="D87" s="652"/>
      <c r="E87" s="678"/>
    </row>
    <row r="88" spans="1:5" x14ac:dyDescent="0.25">
      <c r="A88" s="644" t="s">
        <v>621</v>
      </c>
      <c r="B88" s="652"/>
      <c r="C88" s="652"/>
      <c r="D88" s="652"/>
      <c r="E88" s="678">
        <f>D88-C88</f>
        <v>0</v>
      </c>
    </row>
    <row r="89" spans="1:5" ht="15.75" x14ac:dyDescent="0.25">
      <c r="A89" s="656" t="s">
        <v>190</v>
      </c>
      <c r="B89" s="652">
        <f>SUM(B85:B88)</f>
        <v>0</v>
      </c>
      <c r="C89" s="652">
        <f>SUM(C85:C88)</f>
        <v>0</v>
      </c>
      <c r="D89" s="652">
        <f>SUM(D85:D88)</f>
        <v>0</v>
      </c>
      <c r="E89" s="678">
        <f>SUM(E85:E88)</f>
        <v>0</v>
      </c>
    </row>
    <row r="90" spans="1:5" x14ac:dyDescent="0.25">
      <c r="A90" s="644" t="s">
        <v>267</v>
      </c>
      <c r="B90" s="652"/>
      <c r="C90" s="652"/>
      <c r="D90" s="652"/>
      <c r="E90" s="678">
        <f>D90-C90</f>
        <v>0</v>
      </c>
    </row>
    <row r="91" spans="1:5" x14ac:dyDescent="0.25">
      <c r="A91" s="644" t="s">
        <v>268</v>
      </c>
      <c r="B91" s="652"/>
      <c r="C91" s="652"/>
      <c r="D91" s="652"/>
      <c r="E91" s="678">
        <f>D91-C91</f>
        <v>0</v>
      </c>
    </row>
    <row r="92" spans="1:5" x14ac:dyDescent="0.25">
      <c r="A92" s="644" t="s">
        <v>269</v>
      </c>
      <c r="B92" s="652"/>
      <c r="C92" s="652"/>
      <c r="D92" s="652"/>
      <c r="E92" s="678">
        <f>D92-C92</f>
        <v>0</v>
      </c>
    </row>
    <row r="93" spans="1:5" ht="15.75" x14ac:dyDescent="0.25">
      <c r="A93" s="656" t="s">
        <v>194</v>
      </c>
      <c r="B93" s="652">
        <f>SUM(B90:B92)</f>
        <v>0</v>
      </c>
      <c r="C93" s="652">
        <f>SUM(C90:C92)</f>
        <v>0</v>
      </c>
      <c r="D93" s="652">
        <f>SUM(D90:D92)</f>
        <v>0</v>
      </c>
      <c r="E93" s="678">
        <f>SUM(E90:E92)</f>
        <v>0</v>
      </c>
    </row>
    <row r="94" spans="1:5" s="475" customFormat="1" ht="16.5" customHeight="1" x14ac:dyDescent="0.45">
      <c r="A94" s="662" t="s">
        <v>296</v>
      </c>
      <c r="B94" s="652"/>
      <c r="C94" s="652"/>
      <c r="D94" s="652"/>
      <c r="E94" s="658">
        <f>D94-C94</f>
        <v>0</v>
      </c>
    </row>
    <row r="95" spans="1:5" ht="15.75" x14ac:dyDescent="0.25">
      <c r="A95" s="679" t="s">
        <v>622</v>
      </c>
      <c r="B95" s="664">
        <f>+B80+B84+B89+B93</f>
        <v>251185.93</v>
      </c>
      <c r="C95" s="664">
        <f>+C80+C84+C89+C93</f>
        <v>292273</v>
      </c>
      <c r="D95" s="664">
        <f>+D80+D84+D89+D93</f>
        <v>292617</v>
      </c>
      <c r="E95" s="678">
        <f>+E80+E84+E89+E93</f>
        <v>344</v>
      </c>
    </row>
    <row r="96" spans="1:5" x14ac:dyDescent="0.25">
      <c r="A96" s="660"/>
      <c r="B96" s="671"/>
      <c r="C96" s="671"/>
      <c r="D96" s="671"/>
      <c r="E96" s="670"/>
    </row>
    <row r="97" spans="1:5" ht="15.75" x14ac:dyDescent="0.25">
      <c r="A97" s="644" t="s">
        <v>668</v>
      </c>
      <c r="B97" s="645"/>
      <c r="C97" s="645"/>
      <c r="D97" s="645"/>
      <c r="E97" s="647"/>
    </row>
    <row r="98" spans="1:5" ht="15.75" x14ac:dyDescent="0.25">
      <c r="A98" s="648"/>
      <c r="B98" s="649"/>
      <c r="C98" s="649"/>
      <c r="D98" s="649"/>
      <c r="E98" s="651"/>
    </row>
    <row r="99" spans="1:5" x14ac:dyDescent="0.25">
      <c r="A99" s="644" t="s">
        <v>178</v>
      </c>
      <c r="B99" s="652">
        <v>279181.28999999998</v>
      </c>
      <c r="C99" s="652">
        <v>266438</v>
      </c>
      <c r="D99" s="652">
        <v>267594</v>
      </c>
      <c r="E99" s="678">
        <f t="shared" ref="E99:E105" si="4">D99-C99</f>
        <v>1156</v>
      </c>
    </row>
    <row r="100" spans="1:5" x14ac:dyDescent="0.25">
      <c r="A100" s="644" t="s">
        <v>179</v>
      </c>
      <c r="B100" s="652"/>
      <c r="C100" s="652"/>
      <c r="D100" s="652"/>
      <c r="E100" s="678">
        <f t="shared" si="4"/>
        <v>0</v>
      </c>
    </row>
    <row r="101" spans="1:5" x14ac:dyDescent="0.25">
      <c r="A101" s="644" t="s">
        <v>180</v>
      </c>
      <c r="B101" s="652">
        <v>104947.45</v>
      </c>
      <c r="C101" s="652">
        <v>87925</v>
      </c>
      <c r="D101" s="652">
        <v>96335</v>
      </c>
      <c r="E101" s="678">
        <f t="shared" si="4"/>
        <v>8410</v>
      </c>
    </row>
    <row r="102" spans="1:5" ht="15.75" x14ac:dyDescent="0.25">
      <c r="A102" s="656" t="s">
        <v>619</v>
      </c>
      <c r="B102" s="652">
        <f>SUM(B99:B101)</f>
        <v>384128.74</v>
      </c>
      <c r="C102" s="652">
        <f>SUM(C99:C101)</f>
        <v>354363</v>
      </c>
      <c r="D102" s="652">
        <f>SUM(D99:D101)</f>
        <v>363929</v>
      </c>
      <c r="E102" s="678">
        <f>SUM(E99:E101)</f>
        <v>9566</v>
      </c>
    </row>
    <row r="103" spans="1:5" x14ac:dyDescent="0.25">
      <c r="A103" s="644" t="s">
        <v>260</v>
      </c>
      <c r="B103" s="652">
        <v>732.25</v>
      </c>
      <c r="C103" s="652"/>
      <c r="D103" s="652"/>
      <c r="E103" s="678">
        <f t="shared" si="4"/>
        <v>0</v>
      </c>
    </row>
    <row r="104" spans="1:5" x14ac:dyDescent="0.25">
      <c r="A104" s="644" t="s">
        <v>261</v>
      </c>
      <c r="B104" s="652">
        <v>75</v>
      </c>
      <c r="C104" s="652">
        <f>1272-1272</f>
        <v>0</v>
      </c>
      <c r="D104" s="652"/>
      <c r="E104" s="678">
        <f t="shared" si="4"/>
        <v>0</v>
      </c>
    </row>
    <row r="105" spans="1:5" x14ac:dyDescent="0.25">
      <c r="A105" s="644" t="s">
        <v>262</v>
      </c>
      <c r="B105" s="652">
        <v>88.04</v>
      </c>
      <c r="C105" s="652">
        <v>1450</v>
      </c>
      <c r="D105" s="652">
        <v>1000</v>
      </c>
      <c r="E105" s="678">
        <f t="shared" si="4"/>
        <v>-450</v>
      </c>
    </row>
    <row r="106" spans="1:5" ht="15.75" x14ac:dyDescent="0.25">
      <c r="A106" s="656" t="s">
        <v>620</v>
      </c>
      <c r="B106" s="652">
        <f>SUM(B103:B105)</f>
        <v>895.29</v>
      </c>
      <c r="C106" s="652">
        <f>SUM(C103:C105)</f>
        <v>1450</v>
      </c>
      <c r="D106" s="652">
        <f>SUM(D103:D105)</f>
        <v>1000</v>
      </c>
      <c r="E106" s="678">
        <f>SUM(E103:E105)</f>
        <v>-450</v>
      </c>
    </row>
    <row r="107" spans="1:5" x14ac:dyDescent="0.25">
      <c r="A107" s="644" t="s">
        <v>263</v>
      </c>
      <c r="B107" s="652"/>
      <c r="C107" s="652"/>
      <c r="D107" s="652"/>
      <c r="E107" s="678">
        <f>D107-C107</f>
        <v>0</v>
      </c>
    </row>
    <row r="108" spans="1:5" x14ac:dyDescent="0.25">
      <c r="A108" s="644" t="s">
        <v>264</v>
      </c>
      <c r="B108" s="652"/>
      <c r="C108" s="652"/>
      <c r="D108" s="652"/>
      <c r="E108" s="678">
        <f>D108-C108</f>
        <v>0</v>
      </c>
    </row>
    <row r="109" spans="1:5" x14ac:dyDescent="0.25">
      <c r="A109" s="660" t="s">
        <v>265</v>
      </c>
      <c r="B109" s="652"/>
      <c r="C109" s="652"/>
      <c r="D109" s="652"/>
      <c r="E109" s="678"/>
    </row>
    <row r="110" spans="1:5" x14ac:dyDescent="0.25">
      <c r="A110" s="644" t="s">
        <v>621</v>
      </c>
      <c r="B110" s="652"/>
      <c r="C110" s="652"/>
      <c r="D110" s="652"/>
      <c r="E110" s="678">
        <f>D110-C110</f>
        <v>0</v>
      </c>
    </row>
    <row r="111" spans="1:5" ht="15.75" x14ac:dyDescent="0.25">
      <c r="A111" s="656" t="s">
        <v>190</v>
      </c>
      <c r="B111" s="652">
        <f>SUM(B107:B110)</f>
        <v>0</v>
      </c>
      <c r="C111" s="652">
        <f>SUM(C107:C110)</f>
        <v>0</v>
      </c>
      <c r="D111" s="652">
        <f>SUM(D107:D110)</f>
        <v>0</v>
      </c>
      <c r="E111" s="678">
        <f>SUM(E107:E110)</f>
        <v>0</v>
      </c>
    </row>
    <row r="112" spans="1:5" x14ac:dyDescent="0.25">
      <c r="A112" s="644" t="s">
        <v>267</v>
      </c>
      <c r="B112" s="652"/>
      <c r="C112" s="652"/>
      <c r="D112" s="652"/>
      <c r="E112" s="678">
        <f>D112-C112</f>
        <v>0</v>
      </c>
    </row>
    <row r="113" spans="1:5" x14ac:dyDescent="0.25">
      <c r="A113" s="644" t="s">
        <v>268</v>
      </c>
      <c r="B113" s="652"/>
      <c r="C113" s="652"/>
      <c r="D113" s="652"/>
      <c r="E113" s="678">
        <f>D113-C113</f>
        <v>0</v>
      </c>
    </row>
    <row r="114" spans="1:5" x14ac:dyDescent="0.25">
      <c r="A114" s="644" t="s">
        <v>269</v>
      </c>
      <c r="B114" s="652"/>
      <c r="C114" s="652"/>
      <c r="D114" s="652"/>
      <c r="E114" s="678">
        <f>D114-C114</f>
        <v>0</v>
      </c>
    </row>
    <row r="115" spans="1:5" ht="15.75" x14ac:dyDescent="0.25">
      <c r="A115" s="656" t="s">
        <v>194</v>
      </c>
      <c r="B115" s="652">
        <f>SUM(B112:B114)</f>
        <v>0</v>
      </c>
      <c r="C115" s="652">
        <f>SUM(C112:C114)</f>
        <v>0</v>
      </c>
      <c r="D115" s="652">
        <f>SUM(D112:D114)</f>
        <v>0</v>
      </c>
      <c r="E115" s="678">
        <f>SUM(E112:E114)</f>
        <v>0</v>
      </c>
    </row>
    <row r="116" spans="1:5" s="475" customFormat="1" ht="16.5" customHeight="1" x14ac:dyDescent="0.45">
      <c r="A116" s="662" t="s">
        <v>296</v>
      </c>
      <c r="B116" s="652"/>
      <c r="C116" s="652"/>
      <c r="D116" s="652"/>
      <c r="E116" s="658">
        <f>D116-C116</f>
        <v>0</v>
      </c>
    </row>
    <row r="117" spans="1:5" ht="15.75" x14ac:dyDescent="0.25">
      <c r="A117" s="679" t="s">
        <v>622</v>
      </c>
      <c r="B117" s="664">
        <f>+B102+B106+B111+B115</f>
        <v>385024.02999999997</v>
      </c>
      <c r="C117" s="664">
        <f>+C102+C106+C111+C115</f>
        <v>355813</v>
      </c>
      <c r="D117" s="664">
        <f>+D102+D106+D111+D115</f>
        <v>364929</v>
      </c>
      <c r="E117" s="678">
        <f>+E102+E106+E111+E115</f>
        <v>9116</v>
      </c>
    </row>
    <row r="118" spans="1:5" x14ac:dyDescent="0.25">
      <c r="A118" s="660" t="s">
        <v>117</v>
      </c>
      <c r="B118" s="669"/>
      <c r="C118" s="669"/>
      <c r="D118" s="669"/>
      <c r="E118" s="667"/>
    </row>
    <row r="119" spans="1:5" ht="15.75" x14ac:dyDescent="0.25">
      <c r="A119" s="644" t="s">
        <v>669</v>
      </c>
      <c r="B119" s="645"/>
      <c r="C119" s="645"/>
      <c r="D119" s="645"/>
      <c r="E119" s="647"/>
    </row>
    <row r="120" spans="1:5" ht="15.75" x14ac:dyDescent="0.25">
      <c r="A120" s="648"/>
      <c r="B120" s="649"/>
      <c r="C120" s="649"/>
      <c r="D120" s="649"/>
      <c r="E120" s="651"/>
    </row>
    <row r="121" spans="1:5" x14ac:dyDescent="0.25">
      <c r="A121" s="644" t="s">
        <v>178</v>
      </c>
      <c r="B121" s="652">
        <v>80381.41</v>
      </c>
      <c r="C121" s="652">
        <v>78805</v>
      </c>
      <c r="D121" s="652">
        <v>80381</v>
      </c>
      <c r="E121" s="678">
        <f t="shared" ref="E121:E127" si="5">D121-C121</f>
        <v>1576</v>
      </c>
    </row>
    <row r="122" spans="1:5" x14ac:dyDescent="0.25">
      <c r="A122" s="644" t="s">
        <v>179</v>
      </c>
      <c r="B122" s="652"/>
      <c r="C122" s="652"/>
      <c r="D122" s="652"/>
      <c r="E122" s="678">
        <f t="shared" si="5"/>
        <v>0</v>
      </c>
    </row>
    <row r="123" spans="1:5" x14ac:dyDescent="0.25">
      <c r="A123" s="644" t="s">
        <v>180</v>
      </c>
      <c r="B123" s="652">
        <v>26742.93</v>
      </c>
      <c r="C123" s="652">
        <v>26006</v>
      </c>
      <c r="D123" s="652">
        <v>28937</v>
      </c>
      <c r="E123" s="678">
        <f t="shared" si="5"/>
        <v>2931</v>
      </c>
    </row>
    <row r="124" spans="1:5" ht="15.75" x14ac:dyDescent="0.25">
      <c r="A124" s="656" t="s">
        <v>619</v>
      </c>
      <c r="B124" s="652">
        <f>SUM(B121:B123)</f>
        <v>107124.34</v>
      </c>
      <c r="C124" s="652">
        <f>SUM(C121:C123)</f>
        <v>104811</v>
      </c>
      <c r="D124" s="652">
        <f>SUM(D121:D123)</f>
        <v>109318</v>
      </c>
      <c r="E124" s="678">
        <f>SUM(E121:E123)</f>
        <v>4507</v>
      </c>
    </row>
    <row r="125" spans="1:5" x14ac:dyDescent="0.25">
      <c r="A125" s="644" t="s">
        <v>260</v>
      </c>
      <c r="B125" s="652"/>
      <c r="C125" s="652"/>
      <c r="D125" s="652"/>
      <c r="E125" s="678">
        <f t="shared" si="5"/>
        <v>0</v>
      </c>
    </row>
    <row r="126" spans="1:5" x14ac:dyDescent="0.25">
      <c r="A126" s="644" t="s">
        <v>261</v>
      </c>
      <c r="B126" s="652"/>
      <c r="C126" s="652">
        <f>100-100</f>
        <v>0</v>
      </c>
      <c r="D126" s="652"/>
      <c r="E126" s="678">
        <f t="shared" si="5"/>
        <v>0</v>
      </c>
    </row>
    <row r="127" spans="1:5" x14ac:dyDescent="0.25">
      <c r="A127" s="644" t="s">
        <v>262</v>
      </c>
      <c r="B127" s="652"/>
      <c r="C127" s="652"/>
      <c r="D127" s="652"/>
      <c r="E127" s="678">
        <f t="shared" si="5"/>
        <v>0</v>
      </c>
    </row>
    <row r="128" spans="1:5" ht="15.75" x14ac:dyDescent="0.25">
      <c r="A128" s="656" t="s">
        <v>620</v>
      </c>
      <c r="B128" s="652">
        <f>SUM(B125:B127)</f>
        <v>0</v>
      </c>
      <c r="C128" s="652">
        <f>SUM(C125:C127)</f>
        <v>0</v>
      </c>
      <c r="D128" s="652">
        <f>SUM(D125:D127)</f>
        <v>0</v>
      </c>
      <c r="E128" s="678">
        <f>SUM(E125:E127)</f>
        <v>0</v>
      </c>
    </row>
    <row r="129" spans="1:5" x14ac:dyDescent="0.25">
      <c r="A129" s="644" t="s">
        <v>263</v>
      </c>
      <c r="B129" s="652"/>
      <c r="C129" s="652"/>
      <c r="D129" s="652"/>
      <c r="E129" s="678">
        <f>D129-C129</f>
        <v>0</v>
      </c>
    </row>
    <row r="130" spans="1:5" x14ac:dyDescent="0.25">
      <c r="A130" s="644" t="s">
        <v>264</v>
      </c>
      <c r="B130" s="652"/>
      <c r="C130" s="652"/>
      <c r="D130" s="652"/>
      <c r="E130" s="678">
        <f>D130-C130</f>
        <v>0</v>
      </c>
    </row>
    <row r="131" spans="1:5" x14ac:dyDescent="0.25">
      <c r="A131" s="660" t="s">
        <v>265</v>
      </c>
      <c r="B131" s="652"/>
      <c r="C131" s="652"/>
      <c r="D131" s="652"/>
      <c r="E131" s="678"/>
    </row>
    <row r="132" spans="1:5" x14ac:dyDescent="0.25">
      <c r="A132" s="644" t="s">
        <v>621</v>
      </c>
      <c r="B132" s="652"/>
      <c r="C132" s="652"/>
      <c r="D132" s="652"/>
      <c r="E132" s="678">
        <f>D132-C132</f>
        <v>0</v>
      </c>
    </row>
    <row r="133" spans="1:5" ht="15.75" x14ac:dyDescent="0.25">
      <c r="A133" s="656" t="s">
        <v>190</v>
      </c>
      <c r="B133" s="652">
        <f>SUM(B129:B132)</f>
        <v>0</v>
      </c>
      <c r="C133" s="652">
        <f>SUM(C129:C132)</f>
        <v>0</v>
      </c>
      <c r="D133" s="652">
        <f>SUM(D129:D132)</f>
        <v>0</v>
      </c>
      <c r="E133" s="678">
        <f>SUM(E129:E132)</f>
        <v>0</v>
      </c>
    </row>
    <row r="134" spans="1:5" x14ac:dyDescent="0.25">
      <c r="A134" s="644" t="s">
        <v>267</v>
      </c>
      <c r="B134" s="652"/>
      <c r="C134" s="652"/>
      <c r="D134" s="652"/>
      <c r="E134" s="678">
        <f>D134-C134</f>
        <v>0</v>
      </c>
    </row>
    <row r="135" spans="1:5" x14ac:dyDescent="0.25">
      <c r="A135" s="644" t="s">
        <v>268</v>
      </c>
      <c r="B135" s="652"/>
      <c r="C135" s="652"/>
      <c r="D135" s="652"/>
      <c r="E135" s="678">
        <f>D135-C135</f>
        <v>0</v>
      </c>
    </row>
    <row r="136" spans="1:5" x14ac:dyDescent="0.25">
      <c r="A136" s="644" t="s">
        <v>269</v>
      </c>
      <c r="B136" s="652"/>
      <c r="C136" s="652"/>
      <c r="D136" s="652"/>
      <c r="E136" s="678">
        <f>D136-C136</f>
        <v>0</v>
      </c>
    </row>
    <row r="137" spans="1:5" ht="15.75" x14ac:dyDescent="0.25">
      <c r="A137" s="656" t="s">
        <v>194</v>
      </c>
      <c r="B137" s="652">
        <f>SUM(B134:B136)</f>
        <v>0</v>
      </c>
      <c r="C137" s="652">
        <f>SUM(C134:C136)</f>
        <v>0</v>
      </c>
      <c r="D137" s="652">
        <f>SUM(D134:D136)</f>
        <v>0</v>
      </c>
      <c r="E137" s="678">
        <f>SUM(E134:E136)</f>
        <v>0</v>
      </c>
    </row>
    <row r="138" spans="1:5" s="475" customFormat="1" ht="16.5" customHeight="1" x14ac:dyDescent="0.45">
      <c r="A138" s="662" t="s">
        <v>296</v>
      </c>
      <c r="B138" s="652"/>
      <c r="C138" s="652"/>
      <c r="D138" s="652"/>
      <c r="E138" s="658">
        <f>D138-C138</f>
        <v>0</v>
      </c>
    </row>
    <row r="139" spans="1:5" ht="15.75" x14ac:dyDescent="0.25">
      <c r="A139" s="679" t="s">
        <v>622</v>
      </c>
      <c r="B139" s="664">
        <f>+B124+B128+B133+B137</f>
        <v>107124.34</v>
      </c>
      <c r="C139" s="664">
        <f>+C124+C128+C133+C137</f>
        <v>104811</v>
      </c>
      <c r="D139" s="664">
        <f>+D124+D128+D133+D137</f>
        <v>109318</v>
      </c>
      <c r="E139" s="678">
        <f>+E124+E128+E133+E137</f>
        <v>4507</v>
      </c>
    </row>
    <row r="140" spans="1:5" x14ac:dyDescent="0.25">
      <c r="A140" s="660"/>
      <c r="B140" s="666"/>
      <c r="C140" s="666"/>
      <c r="D140" s="666"/>
      <c r="E140" s="670"/>
    </row>
    <row r="141" spans="1:5" ht="15.75" x14ac:dyDescent="0.25">
      <c r="A141" s="644" t="s">
        <v>670</v>
      </c>
      <c r="B141" s="645"/>
      <c r="C141" s="645"/>
      <c r="D141" s="645"/>
      <c r="E141" s="647"/>
    </row>
    <row r="142" spans="1:5" ht="15.75" x14ac:dyDescent="0.25">
      <c r="A142" s="648"/>
      <c r="B142" s="649"/>
      <c r="C142" s="649"/>
      <c r="D142" s="649"/>
      <c r="E142" s="651"/>
    </row>
    <row r="143" spans="1:5" x14ac:dyDescent="0.25">
      <c r="A143" s="644" t="s">
        <v>178</v>
      </c>
      <c r="B143" s="652"/>
      <c r="C143" s="652"/>
      <c r="D143" s="652"/>
      <c r="E143" s="678">
        <f t="shared" ref="E143:E149" si="6">D143-C143</f>
        <v>0</v>
      </c>
    </row>
    <row r="144" spans="1:5" x14ac:dyDescent="0.25">
      <c r="A144" s="644" t="s">
        <v>179</v>
      </c>
      <c r="B144" s="652"/>
      <c r="C144" s="652"/>
      <c r="D144" s="652"/>
      <c r="E144" s="678">
        <f t="shared" si="6"/>
        <v>0</v>
      </c>
    </row>
    <row r="145" spans="1:5" x14ac:dyDescent="0.25">
      <c r="A145" s="644" t="s">
        <v>180</v>
      </c>
      <c r="B145" s="652"/>
      <c r="C145" s="652"/>
      <c r="D145" s="652"/>
      <c r="E145" s="678">
        <f t="shared" si="6"/>
        <v>0</v>
      </c>
    </row>
    <row r="146" spans="1:5" ht="15.75" x14ac:dyDescent="0.25">
      <c r="A146" s="656" t="s">
        <v>619</v>
      </c>
      <c r="B146" s="652">
        <f>SUM(B143:B145)</f>
        <v>0</v>
      </c>
      <c r="C146" s="652">
        <f>SUM(C143:C145)</f>
        <v>0</v>
      </c>
      <c r="D146" s="652">
        <f>SUM(D143:D145)</f>
        <v>0</v>
      </c>
      <c r="E146" s="678">
        <f>SUM(E143:E145)</f>
        <v>0</v>
      </c>
    </row>
    <row r="147" spans="1:5" x14ac:dyDescent="0.25">
      <c r="A147" s="644" t="s">
        <v>260</v>
      </c>
      <c r="B147" s="652"/>
      <c r="C147" s="652"/>
      <c r="D147" s="652"/>
      <c r="E147" s="678">
        <f t="shared" si="6"/>
        <v>0</v>
      </c>
    </row>
    <row r="148" spans="1:5" x14ac:dyDescent="0.25">
      <c r="A148" s="644" t="s">
        <v>261</v>
      </c>
      <c r="B148" s="652">
        <v>3172.36</v>
      </c>
      <c r="C148" s="652">
        <v>15576</v>
      </c>
      <c r="D148" s="652">
        <v>15576</v>
      </c>
      <c r="E148" s="678">
        <f t="shared" si="6"/>
        <v>0</v>
      </c>
    </row>
    <row r="149" spans="1:5" x14ac:dyDescent="0.25">
      <c r="A149" s="644" t="s">
        <v>262</v>
      </c>
      <c r="B149" s="652">
        <v>828.05</v>
      </c>
      <c r="C149" s="652">
        <v>4500</v>
      </c>
      <c r="D149" s="652">
        <v>2500</v>
      </c>
      <c r="E149" s="678">
        <f t="shared" si="6"/>
        <v>-2000</v>
      </c>
    </row>
    <row r="150" spans="1:5" ht="15.75" x14ac:dyDescent="0.25">
      <c r="A150" s="656" t="s">
        <v>620</v>
      </c>
      <c r="B150" s="652">
        <f>SUM(B147:B149)</f>
        <v>4000.41</v>
      </c>
      <c r="C150" s="652">
        <f>SUM(C147:C149)</f>
        <v>20076</v>
      </c>
      <c r="D150" s="652">
        <f>SUM(D147:D149)</f>
        <v>18076</v>
      </c>
      <c r="E150" s="678">
        <f>SUM(E147:E149)</f>
        <v>-2000</v>
      </c>
    </row>
    <row r="151" spans="1:5" x14ac:dyDescent="0.25">
      <c r="A151" s="644" t="s">
        <v>263</v>
      </c>
      <c r="B151" s="652">
        <v>1266.3499999999999</v>
      </c>
      <c r="C151" s="652">
        <v>3750</v>
      </c>
      <c r="D151" s="652">
        <v>3750</v>
      </c>
      <c r="E151" s="678">
        <f>D151-C151</f>
        <v>0</v>
      </c>
    </row>
    <row r="152" spans="1:5" x14ac:dyDescent="0.25">
      <c r="A152" s="644" t="s">
        <v>264</v>
      </c>
      <c r="B152" s="652">
        <v>758.35</v>
      </c>
      <c r="C152" s="652">
        <v>5000</v>
      </c>
      <c r="D152" s="652">
        <v>5000</v>
      </c>
      <c r="E152" s="678">
        <f>D152-C152</f>
        <v>0</v>
      </c>
    </row>
    <row r="153" spans="1:5" x14ac:dyDescent="0.25">
      <c r="A153" s="660" t="s">
        <v>265</v>
      </c>
      <c r="B153" s="652"/>
      <c r="C153" s="652"/>
      <c r="D153" s="652"/>
      <c r="E153" s="678"/>
    </row>
    <row r="154" spans="1:5" x14ac:dyDescent="0.25">
      <c r="A154" s="644" t="s">
        <v>621</v>
      </c>
      <c r="B154" s="652"/>
      <c r="C154" s="652"/>
      <c r="D154" s="652"/>
      <c r="E154" s="678">
        <f>D154-C154</f>
        <v>0</v>
      </c>
    </row>
    <row r="155" spans="1:5" ht="15.75" x14ac:dyDescent="0.25">
      <c r="A155" s="656" t="s">
        <v>190</v>
      </c>
      <c r="B155" s="652">
        <f>SUM(B151:B154)</f>
        <v>2024.6999999999998</v>
      </c>
      <c r="C155" s="652">
        <f>SUM(C151:C154)</f>
        <v>8750</v>
      </c>
      <c r="D155" s="652">
        <f>SUM(D151:D154)</f>
        <v>8750</v>
      </c>
      <c r="E155" s="678">
        <f>SUM(E151:E154)</f>
        <v>0</v>
      </c>
    </row>
    <row r="156" spans="1:5" x14ac:dyDescent="0.25">
      <c r="A156" s="644" t="s">
        <v>267</v>
      </c>
      <c r="B156" s="652"/>
      <c r="C156" s="652"/>
      <c r="D156" s="652"/>
      <c r="E156" s="678">
        <f>D156-C156</f>
        <v>0</v>
      </c>
    </row>
    <row r="157" spans="1:5" x14ac:dyDescent="0.25">
      <c r="A157" s="644" t="s">
        <v>268</v>
      </c>
      <c r="B157" s="652"/>
      <c r="C157" s="652"/>
      <c r="D157" s="652"/>
      <c r="E157" s="678">
        <f>D157-C157</f>
        <v>0</v>
      </c>
    </row>
    <row r="158" spans="1:5" x14ac:dyDescent="0.25">
      <c r="A158" s="644" t="s">
        <v>269</v>
      </c>
      <c r="B158" s="652"/>
      <c r="C158" s="652"/>
      <c r="D158" s="652"/>
      <c r="E158" s="678">
        <f>D158-C158</f>
        <v>0</v>
      </c>
    </row>
    <row r="159" spans="1:5" ht="15.75" x14ac:dyDescent="0.25">
      <c r="A159" s="656" t="s">
        <v>194</v>
      </c>
      <c r="B159" s="652">
        <f>SUM(B156:B158)</f>
        <v>0</v>
      </c>
      <c r="C159" s="652">
        <f>SUM(C156:C158)</f>
        <v>0</v>
      </c>
      <c r="D159" s="652">
        <f>SUM(D156:D158)</f>
        <v>0</v>
      </c>
      <c r="E159" s="678">
        <f>SUM(E156:E158)</f>
        <v>0</v>
      </c>
    </row>
    <row r="160" spans="1:5" s="475" customFormat="1" ht="16.5" customHeight="1" x14ac:dyDescent="0.45">
      <c r="A160" s="662" t="s">
        <v>296</v>
      </c>
      <c r="B160" s="652"/>
      <c r="C160" s="652"/>
      <c r="D160" s="652"/>
      <c r="E160" s="658">
        <f>D160-C160</f>
        <v>0</v>
      </c>
    </row>
    <row r="161" spans="1:5" ht="15.75" x14ac:dyDescent="0.25">
      <c r="A161" s="679" t="s">
        <v>622</v>
      </c>
      <c r="B161" s="664">
        <f>+B146+B150+B155+B159</f>
        <v>6025.11</v>
      </c>
      <c r="C161" s="664">
        <f>+C146+C150+C155+C159</f>
        <v>28826</v>
      </c>
      <c r="D161" s="664">
        <f>+D146+D150+D155+D159</f>
        <v>26826</v>
      </c>
      <c r="E161" s="678">
        <f>+E146+E150+E155+E159</f>
        <v>-2000</v>
      </c>
    </row>
    <row r="162" spans="1:5" x14ac:dyDescent="0.25">
      <c r="A162" s="660" t="s">
        <v>117</v>
      </c>
      <c r="B162" s="669"/>
      <c r="C162" s="669"/>
      <c r="D162" s="669"/>
      <c r="E162" s="667"/>
    </row>
    <row r="163" spans="1:5" ht="15.75" x14ac:dyDescent="0.25">
      <c r="A163" s="644" t="s">
        <v>671</v>
      </c>
      <c r="B163" s="645"/>
      <c r="C163" s="645"/>
      <c r="D163" s="645"/>
      <c r="E163" s="647"/>
    </row>
    <row r="164" spans="1:5" ht="15.75" x14ac:dyDescent="0.25">
      <c r="A164" s="648"/>
      <c r="B164" s="649"/>
      <c r="C164" s="649"/>
      <c r="D164" s="649"/>
      <c r="E164" s="651"/>
    </row>
    <row r="165" spans="1:5" x14ac:dyDescent="0.25">
      <c r="A165" s="644" t="s">
        <v>178</v>
      </c>
      <c r="B165" s="652">
        <v>503928.1</v>
      </c>
      <c r="C165" s="652">
        <v>533837</v>
      </c>
      <c r="D165" s="652">
        <v>542512</v>
      </c>
      <c r="E165" s="678">
        <f t="shared" ref="E165:E171" si="7">D165-C165</f>
        <v>8675</v>
      </c>
    </row>
    <row r="166" spans="1:5" x14ac:dyDescent="0.25">
      <c r="A166" s="644" t="s">
        <v>179</v>
      </c>
      <c r="B166" s="652">
        <v>42922.29</v>
      </c>
      <c r="C166" s="652">
        <v>16153</v>
      </c>
      <c r="D166" s="652">
        <v>16153</v>
      </c>
      <c r="E166" s="678">
        <f t="shared" si="7"/>
        <v>0</v>
      </c>
    </row>
    <row r="167" spans="1:5" x14ac:dyDescent="0.25">
      <c r="A167" s="644" t="s">
        <v>180</v>
      </c>
      <c r="B167" s="652">
        <v>235658.53</v>
      </c>
      <c r="C167" s="652">
        <v>176166</v>
      </c>
      <c r="D167" s="652">
        <v>195304</v>
      </c>
      <c r="E167" s="678">
        <f t="shared" si="7"/>
        <v>19138</v>
      </c>
    </row>
    <row r="168" spans="1:5" ht="15.75" x14ac:dyDescent="0.25">
      <c r="A168" s="656" t="s">
        <v>619</v>
      </c>
      <c r="B168" s="652">
        <f>SUM(B165:B167)</f>
        <v>782508.92</v>
      </c>
      <c r="C168" s="652">
        <f>SUM(C165:C167)</f>
        <v>726156</v>
      </c>
      <c r="D168" s="652">
        <f>SUM(D165:D167)</f>
        <v>753969</v>
      </c>
      <c r="E168" s="678">
        <f>SUM(E165:E167)</f>
        <v>27813</v>
      </c>
    </row>
    <row r="169" spans="1:5" x14ac:dyDescent="0.25">
      <c r="A169" s="644" t="s">
        <v>260</v>
      </c>
      <c r="B169" s="652">
        <v>578.12</v>
      </c>
      <c r="C169" s="652">
        <v>2655</v>
      </c>
      <c r="D169" s="652">
        <v>2000</v>
      </c>
      <c r="E169" s="678">
        <f t="shared" si="7"/>
        <v>-655</v>
      </c>
    </row>
    <row r="170" spans="1:5" x14ac:dyDescent="0.25">
      <c r="A170" s="644" t="s">
        <v>261</v>
      </c>
      <c r="B170" s="652">
        <v>655.5</v>
      </c>
      <c r="C170" s="652">
        <v>2797</v>
      </c>
      <c r="D170" s="652">
        <v>2797</v>
      </c>
      <c r="E170" s="678">
        <f t="shared" si="7"/>
        <v>0</v>
      </c>
    </row>
    <row r="171" spans="1:5" x14ac:dyDescent="0.25">
      <c r="A171" s="644" t="s">
        <v>262</v>
      </c>
      <c r="B171" s="652"/>
      <c r="C171" s="652">
        <v>23378</v>
      </c>
      <c r="D171" s="652">
        <v>19500</v>
      </c>
      <c r="E171" s="678">
        <f t="shared" si="7"/>
        <v>-3878</v>
      </c>
    </row>
    <row r="172" spans="1:5" ht="15.75" x14ac:dyDescent="0.25">
      <c r="A172" s="656" t="s">
        <v>620</v>
      </c>
      <c r="B172" s="652">
        <f>SUM(B169:B171)</f>
        <v>1233.6199999999999</v>
      </c>
      <c r="C172" s="652">
        <f>SUM(C169:C171)</f>
        <v>28830</v>
      </c>
      <c r="D172" s="652">
        <f>SUM(D169:D171)</f>
        <v>24297</v>
      </c>
      <c r="E172" s="678">
        <f>SUM(E169:E171)</f>
        <v>-4533</v>
      </c>
    </row>
    <row r="173" spans="1:5" x14ac:dyDescent="0.25">
      <c r="A173" s="644" t="s">
        <v>263</v>
      </c>
      <c r="B173" s="652"/>
      <c r="C173" s="652"/>
      <c r="D173" s="652"/>
      <c r="E173" s="678">
        <f>D173-C173</f>
        <v>0</v>
      </c>
    </row>
    <row r="174" spans="1:5" x14ac:dyDescent="0.25">
      <c r="A174" s="644" t="s">
        <v>264</v>
      </c>
      <c r="B174" s="652"/>
      <c r="C174" s="652"/>
      <c r="D174" s="652"/>
      <c r="E174" s="678">
        <f>D174-C174</f>
        <v>0</v>
      </c>
    </row>
    <row r="175" spans="1:5" x14ac:dyDescent="0.25">
      <c r="A175" s="660" t="s">
        <v>265</v>
      </c>
      <c r="B175" s="652"/>
      <c r="C175" s="652"/>
      <c r="D175" s="652"/>
      <c r="E175" s="678"/>
    </row>
    <row r="176" spans="1:5" x14ac:dyDescent="0.25">
      <c r="A176" s="644" t="s">
        <v>621</v>
      </c>
      <c r="B176" s="652"/>
      <c r="C176" s="652"/>
      <c r="D176" s="652"/>
      <c r="E176" s="678">
        <f>D176-C176</f>
        <v>0</v>
      </c>
    </row>
    <row r="177" spans="1:5" ht="15.75" x14ac:dyDescent="0.25">
      <c r="A177" s="656" t="s">
        <v>190</v>
      </c>
      <c r="B177" s="652">
        <f>SUM(B173:B176)</f>
        <v>0</v>
      </c>
      <c r="C177" s="652">
        <f>SUM(C173:C176)</f>
        <v>0</v>
      </c>
      <c r="D177" s="652">
        <f>SUM(D173:D176)</f>
        <v>0</v>
      </c>
      <c r="E177" s="678">
        <f>SUM(E173:E176)</f>
        <v>0</v>
      </c>
    </row>
    <row r="178" spans="1:5" x14ac:dyDescent="0.25">
      <c r="A178" s="644" t="s">
        <v>267</v>
      </c>
      <c r="B178" s="652"/>
      <c r="C178" s="652"/>
      <c r="D178" s="652"/>
      <c r="E178" s="678">
        <f>D178-C178</f>
        <v>0</v>
      </c>
    </row>
    <row r="179" spans="1:5" x14ac:dyDescent="0.25">
      <c r="A179" s="644" t="s">
        <v>268</v>
      </c>
      <c r="B179" s="652">
        <v>222307.93</v>
      </c>
      <c r="C179" s="652">
        <v>205101</v>
      </c>
      <c r="D179" s="652">
        <v>205101</v>
      </c>
      <c r="E179" s="678">
        <f>D179-C179</f>
        <v>0</v>
      </c>
    </row>
    <row r="180" spans="1:5" x14ac:dyDescent="0.25">
      <c r="A180" s="644" t="s">
        <v>269</v>
      </c>
      <c r="B180" s="652"/>
      <c r="C180" s="652"/>
      <c r="D180" s="652"/>
      <c r="E180" s="678">
        <f>D180-C180</f>
        <v>0</v>
      </c>
    </row>
    <row r="181" spans="1:5" ht="15.75" x14ac:dyDescent="0.25">
      <c r="A181" s="656" t="s">
        <v>194</v>
      </c>
      <c r="B181" s="652">
        <f>SUM(B178:B180)</f>
        <v>222307.93</v>
      </c>
      <c r="C181" s="652">
        <f>SUM(C178:C180)</f>
        <v>205101</v>
      </c>
      <c r="D181" s="652">
        <f>SUM(D178:D180)</f>
        <v>205101</v>
      </c>
      <c r="E181" s="678">
        <f>SUM(E178:E180)</f>
        <v>0</v>
      </c>
    </row>
    <row r="182" spans="1:5" s="475" customFormat="1" ht="16.5" customHeight="1" x14ac:dyDescent="0.45">
      <c r="A182" s="662" t="s">
        <v>296</v>
      </c>
      <c r="B182" s="652"/>
      <c r="C182" s="652"/>
      <c r="D182" s="652"/>
      <c r="E182" s="658">
        <f>D182-C182</f>
        <v>0</v>
      </c>
    </row>
    <row r="183" spans="1:5" ht="15.75" x14ac:dyDescent="0.25">
      <c r="A183" s="679" t="s">
        <v>622</v>
      </c>
      <c r="B183" s="664">
        <f>+B168+B172+B177+B181</f>
        <v>1006050.47</v>
      </c>
      <c r="C183" s="664">
        <f>+C168+C172+C177+C181</f>
        <v>960087</v>
      </c>
      <c r="D183" s="664">
        <f>+D168+D172+D177+D181</f>
        <v>983367</v>
      </c>
      <c r="E183" s="678">
        <f>+E168+E172+E177+E181</f>
        <v>23280</v>
      </c>
    </row>
    <row r="184" spans="1:5" x14ac:dyDescent="0.25">
      <c r="A184" s="660"/>
      <c r="B184" s="671"/>
      <c r="C184" s="671"/>
      <c r="D184" s="671"/>
      <c r="E184" s="670"/>
    </row>
    <row r="185" spans="1:5" ht="15.75" x14ac:dyDescent="0.25">
      <c r="A185" s="644" t="s">
        <v>672</v>
      </c>
      <c r="B185" s="673"/>
      <c r="C185" s="673"/>
      <c r="D185" s="673"/>
      <c r="E185" s="674"/>
    </row>
    <row r="186" spans="1:5" ht="15.75" x14ac:dyDescent="0.25">
      <c r="A186" s="648"/>
      <c r="B186" s="649"/>
      <c r="C186" s="649"/>
      <c r="D186" s="649"/>
      <c r="E186" s="651"/>
    </row>
    <row r="187" spans="1:5" x14ac:dyDescent="0.25">
      <c r="A187" s="644" t="s">
        <v>178</v>
      </c>
      <c r="B187" s="652">
        <v>15111.89</v>
      </c>
      <c r="C187" s="652">
        <v>14205</v>
      </c>
      <c r="D187" s="652">
        <v>42689</v>
      </c>
      <c r="E187" s="678">
        <f t="shared" ref="E187:E193" si="8">D187-C187</f>
        <v>28484</v>
      </c>
    </row>
    <row r="188" spans="1:5" x14ac:dyDescent="0.25">
      <c r="A188" s="644" t="s">
        <v>179</v>
      </c>
      <c r="B188" s="652"/>
      <c r="C188" s="652"/>
      <c r="D188" s="652"/>
      <c r="E188" s="678">
        <f t="shared" si="8"/>
        <v>0</v>
      </c>
    </row>
    <row r="189" spans="1:5" x14ac:dyDescent="0.25">
      <c r="A189" s="644" t="s">
        <v>180</v>
      </c>
      <c r="B189" s="652">
        <v>5849.61</v>
      </c>
      <c r="C189" s="652">
        <v>4688</v>
      </c>
      <c r="D189" s="652">
        <v>15368</v>
      </c>
      <c r="E189" s="678">
        <f t="shared" si="8"/>
        <v>10680</v>
      </c>
    </row>
    <row r="190" spans="1:5" ht="15.75" x14ac:dyDescent="0.25">
      <c r="A190" s="656" t="s">
        <v>619</v>
      </c>
      <c r="B190" s="652">
        <f>SUM(B187:B189)</f>
        <v>20961.5</v>
      </c>
      <c r="C190" s="652">
        <f>SUM(C187:C189)</f>
        <v>18893</v>
      </c>
      <c r="D190" s="652">
        <f>SUM(D187:D189)</f>
        <v>58057</v>
      </c>
      <c r="E190" s="678">
        <f>SUM(E187:E189)</f>
        <v>39164</v>
      </c>
    </row>
    <row r="191" spans="1:5" x14ac:dyDescent="0.25">
      <c r="A191" s="644" t="s">
        <v>260</v>
      </c>
      <c r="B191" s="652">
        <v>3121.77</v>
      </c>
      <c r="C191" s="652">
        <v>2750</v>
      </c>
      <c r="D191" s="652">
        <v>7000</v>
      </c>
      <c r="E191" s="678">
        <f t="shared" si="8"/>
        <v>4250</v>
      </c>
    </row>
    <row r="192" spans="1:5" x14ac:dyDescent="0.25">
      <c r="A192" s="644" t="s">
        <v>261</v>
      </c>
      <c r="B192" s="652"/>
      <c r="C192" s="652">
        <v>850</v>
      </c>
      <c r="D192" s="652">
        <v>850</v>
      </c>
      <c r="E192" s="678">
        <f t="shared" si="8"/>
        <v>0</v>
      </c>
    </row>
    <row r="193" spans="1:5" x14ac:dyDescent="0.25">
      <c r="A193" s="644" t="s">
        <v>262</v>
      </c>
      <c r="B193" s="652">
        <v>4431.92</v>
      </c>
      <c r="C193" s="652">
        <v>750</v>
      </c>
      <c r="D193" s="652">
        <v>2000</v>
      </c>
      <c r="E193" s="678">
        <f t="shared" si="8"/>
        <v>1250</v>
      </c>
    </row>
    <row r="194" spans="1:5" ht="15.75" x14ac:dyDescent="0.25">
      <c r="A194" s="656" t="s">
        <v>620</v>
      </c>
      <c r="B194" s="652">
        <f>SUM(B191:B193)</f>
        <v>7553.6900000000005</v>
      </c>
      <c r="C194" s="652">
        <f>SUM(C191:C193)</f>
        <v>4350</v>
      </c>
      <c r="D194" s="652">
        <f>SUM(D191:D193)</f>
        <v>9850</v>
      </c>
      <c r="E194" s="678">
        <f>SUM(E191:E193)</f>
        <v>5500</v>
      </c>
    </row>
    <row r="195" spans="1:5" x14ac:dyDescent="0.25">
      <c r="A195" s="644" t="s">
        <v>263</v>
      </c>
      <c r="B195" s="652">
        <v>16500</v>
      </c>
      <c r="C195" s="652"/>
      <c r="D195" s="652">
        <v>2615</v>
      </c>
      <c r="E195" s="678">
        <f>D195-C195</f>
        <v>2615</v>
      </c>
    </row>
    <row r="196" spans="1:5" x14ac:dyDescent="0.25">
      <c r="A196" s="644" t="s">
        <v>264</v>
      </c>
      <c r="B196" s="652"/>
      <c r="C196" s="652"/>
      <c r="D196" s="652"/>
      <c r="E196" s="678">
        <f>D196-C196</f>
        <v>0</v>
      </c>
    </row>
    <row r="197" spans="1:5" x14ac:dyDescent="0.25">
      <c r="A197" s="660" t="s">
        <v>265</v>
      </c>
      <c r="B197" s="652"/>
      <c r="C197" s="652"/>
      <c r="D197" s="652"/>
      <c r="E197" s="678"/>
    </row>
    <row r="198" spans="1:5" x14ac:dyDescent="0.25">
      <c r="A198" s="644" t="s">
        <v>621</v>
      </c>
      <c r="B198" s="652"/>
      <c r="C198" s="652"/>
      <c r="D198" s="652"/>
      <c r="E198" s="678">
        <f>D198-C198</f>
        <v>0</v>
      </c>
    </row>
    <row r="199" spans="1:5" ht="15.75" x14ac:dyDescent="0.25">
      <c r="A199" s="656" t="s">
        <v>190</v>
      </c>
      <c r="B199" s="652">
        <f>SUM(B195:B198)</f>
        <v>16500</v>
      </c>
      <c r="C199" s="652">
        <f>SUM(C195:C198)</f>
        <v>0</v>
      </c>
      <c r="D199" s="652">
        <f>SUM(D195:D198)</f>
        <v>2615</v>
      </c>
      <c r="E199" s="678">
        <f>SUM(E195:E198)</f>
        <v>2615</v>
      </c>
    </row>
    <row r="200" spans="1:5" x14ac:dyDescent="0.25">
      <c r="A200" s="644" t="s">
        <v>267</v>
      </c>
      <c r="B200" s="652"/>
      <c r="C200" s="652"/>
      <c r="D200" s="652"/>
      <c r="E200" s="678">
        <f>D200-C200</f>
        <v>0</v>
      </c>
    </row>
    <row r="201" spans="1:5" x14ac:dyDescent="0.25">
      <c r="A201" s="644" t="s">
        <v>268</v>
      </c>
      <c r="B201" s="652"/>
      <c r="C201" s="652"/>
      <c r="D201" s="652"/>
      <c r="E201" s="678">
        <f>D201-C201</f>
        <v>0</v>
      </c>
    </row>
    <row r="202" spans="1:5" x14ac:dyDescent="0.25">
      <c r="A202" s="644" t="s">
        <v>269</v>
      </c>
      <c r="B202" s="652"/>
      <c r="C202" s="652"/>
      <c r="D202" s="652"/>
      <c r="E202" s="678">
        <f>D202-C202</f>
        <v>0</v>
      </c>
    </row>
    <row r="203" spans="1:5" ht="15.75" x14ac:dyDescent="0.25">
      <c r="A203" s="656" t="s">
        <v>194</v>
      </c>
      <c r="B203" s="652">
        <f>SUM(B200:B202)</f>
        <v>0</v>
      </c>
      <c r="C203" s="652">
        <f>SUM(C200:C202)</f>
        <v>0</v>
      </c>
      <c r="D203" s="652">
        <f>SUM(D200:D202)</f>
        <v>0</v>
      </c>
      <c r="E203" s="678">
        <f>SUM(E200:E202)</f>
        <v>0</v>
      </c>
    </row>
    <row r="204" spans="1:5" s="475" customFormat="1" ht="16.5" customHeight="1" x14ac:dyDescent="0.45">
      <c r="A204" s="662" t="s">
        <v>296</v>
      </c>
      <c r="B204" s="652"/>
      <c r="C204" s="652"/>
      <c r="D204" s="652"/>
      <c r="E204" s="658">
        <f>D204-C204</f>
        <v>0</v>
      </c>
    </row>
    <row r="205" spans="1:5" ht="15.75" x14ac:dyDescent="0.25">
      <c r="A205" s="679" t="s">
        <v>622</v>
      </c>
      <c r="B205" s="664">
        <f>+B190+B194+B199+B203</f>
        <v>45015.19</v>
      </c>
      <c r="C205" s="664">
        <f>+C190+C194+C199+C203</f>
        <v>23243</v>
      </c>
      <c r="D205" s="664">
        <f>+D190+D194+D199+D203</f>
        <v>70522</v>
      </c>
      <c r="E205" s="678">
        <f>+E190+E194+E199+E203</f>
        <v>47279</v>
      </c>
    </row>
    <row r="206" spans="1:5" x14ac:dyDescent="0.25">
      <c r="A206" s="660" t="s">
        <v>117</v>
      </c>
      <c r="B206" s="669"/>
      <c r="C206" s="669"/>
      <c r="D206" s="669"/>
      <c r="E206" s="667"/>
    </row>
    <row r="207" spans="1:5" ht="15.75" x14ac:dyDescent="0.25">
      <c r="A207" s="644" t="s">
        <v>673</v>
      </c>
      <c r="B207" s="645"/>
      <c r="C207" s="645"/>
      <c r="D207" s="645"/>
      <c r="E207" s="647"/>
    </row>
    <row r="208" spans="1:5" ht="15.75" x14ac:dyDescent="0.25">
      <c r="A208" s="648"/>
      <c r="B208" s="649"/>
      <c r="C208" s="649"/>
      <c r="D208" s="649"/>
      <c r="E208" s="651"/>
    </row>
    <row r="209" spans="1:5" x14ac:dyDescent="0.25">
      <c r="A209" s="644" t="s">
        <v>178</v>
      </c>
      <c r="B209" s="652">
        <v>65351.74</v>
      </c>
      <c r="C209" s="652">
        <v>64069</v>
      </c>
      <c r="D209" s="652">
        <v>65352</v>
      </c>
      <c r="E209" s="678">
        <f t="shared" ref="E209:E215" si="9">D209-C209</f>
        <v>1283</v>
      </c>
    </row>
    <row r="210" spans="1:5" x14ac:dyDescent="0.25">
      <c r="A210" s="644" t="s">
        <v>179</v>
      </c>
      <c r="B210" s="652"/>
      <c r="C210" s="652"/>
      <c r="D210" s="652"/>
      <c r="E210" s="678">
        <f t="shared" si="9"/>
        <v>0</v>
      </c>
    </row>
    <row r="211" spans="1:5" x14ac:dyDescent="0.25">
      <c r="A211" s="644" t="s">
        <v>180</v>
      </c>
      <c r="B211" s="652">
        <v>24971.69</v>
      </c>
      <c r="C211" s="652">
        <v>21143</v>
      </c>
      <c r="D211" s="652">
        <v>23527</v>
      </c>
      <c r="E211" s="678">
        <f t="shared" si="9"/>
        <v>2384</v>
      </c>
    </row>
    <row r="212" spans="1:5" ht="15.75" x14ac:dyDescent="0.25">
      <c r="A212" s="656" t="s">
        <v>619</v>
      </c>
      <c r="B212" s="652">
        <f>SUM(B209:B211)</f>
        <v>90323.43</v>
      </c>
      <c r="C212" s="652">
        <f>SUM(C209:C211)</f>
        <v>85212</v>
      </c>
      <c r="D212" s="652">
        <f>SUM(D209:D211)</f>
        <v>88879</v>
      </c>
      <c r="E212" s="678">
        <f>SUM(E209:E211)</f>
        <v>3667</v>
      </c>
    </row>
    <row r="213" spans="1:5" x14ac:dyDescent="0.25">
      <c r="A213" s="644" t="s">
        <v>260</v>
      </c>
      <c r="B213" s="652"/>
      <c r="C213" s="652"/>
      <c r="D213" s="652"/>
      <c r="E213" s="678">
        <f t="shared" si="9"/>
        <v>0</v>
      </c>
    </row>
    <row r="214" spans="1:5" x14ac:dyDescent="0.25">
      <c r="A214" s="644" t="s">
        <v>261</v>
      </c>
      <c r="B214" s="652"/>
      <c r="C214" s="652"/>
      <c r="D214" s="652"/>
      <c r="E214" s="678">
        <f t="shared" si="9"/>
        <v>0</v>
      </c>
    </row>
    <row r="215" spans="1:5" x14ac:dyDescent="0.25">
      <c r="A215" s="644" t="s">
        <v>262</v>
      </c>
      <c r="B215" s="652"/>
      <c r="C215" s="652"/>
      <c r="D215" s="652"/>
      <c r="E215" s="678">
        <f t="shared" si="9"/>
        <v>0</v>
      </c>
    </row>
    <row r="216" spans="1:5" ht="15.75" x14ac:dyDescent="0.25">
      <c r="A216" s="656" t="s">
        <v>620</v>
      </c>
      <c r="B216" s="652">
        <f>SUM(B213:B215)</f>
        <v>0</v>
      </c>
      <c r="C216" s="652">
        <f>SUM(C213:C215)</f>
        <v>0</v>
      </c>
      <c r="D216" s="652">
        <f>SUM(D213:D215)</f>
        <v>0</v>
      </c>
      <c r="E216" s="678">
        <f>SUM(E213:E215)</f>
        <v>0</v>
      </c>
    </row>
    <row r="217" spans="1:5" x14ac:dyDescent="0.25">
      <c r="A217" s="644" t="s">
        <v>263</v>
      </c>
      <c r="B217" s="652"/>
      <c r="C217" s="652"/>
      <c r="D217" s="652"/>
      <c r="E217" s="678">
        <f>D217-C217</f>
        <v>0</v>
      </c>
    </row>
    <row r="218" spans="1:5" x14ac:dyDescent="0.25">
      <c r="A218" s="644" t="s">
        <v>264</v>
      </c>
      <c r="B218" s="652"/>
      <c r="C218" s="652"/>
      <c r="D218" s="652"/>
      <c r="E218" s="678">
        <f>D218-C218</f>
        <v>0</v>
      </c>
    </row>
    <row r="219" spans="1:5" x14ac:dyDescent="0.25">
      <c r="A219" s="660" t="s">
        <v>265</v>
      </c>
      <c r="B219" s="652"/>
      <c r="C219" s="652"/>
      <c r="D219" s="652"/>
      <c r="E219" s="678"/>
    </row>
    <row r="220" spans="1:5" x14ac:dyDescent="0.25">
      <c r="A220" s="644" t="s">
        <v>621</v>
      </c>
      <c r="B220" s="652"/>
      <c r="C220" s="652"/>
      <c r="D220" s="652"/>
      <c r="E220" s="678">
        <f>D220-C220</f>
        <v>0</v>
      </c>
    </row>
    <row r="221" spans="1:5" ht="15.75" x14ac:dyDescent="0.25">
      <c r="A221" s="656" t="s">
        <v>190</v>
      </c>
      <c r="B221" s="652">
        <f>SUM(B217:B220)</f>
        <v>0</v>
      </c>
      <c r="C221" s="652">
        <f>SUM(C217:C220)</f>
        <v>0</v>
      </c>
      <c r="D221" s="652">
        <f>SUM(D217:D220)</f>
        <v>0</v>
      </c>
      <c r="E221" s="678">
        <f>SUM(E217:E220)</f>
        <v>0</v>
      </c>
    </row>
    <row r="222" spans="1:5" x14ac:dyDescent="0.25">
      <c r="A222" s="644" t="s">
        <v>267</v>
      </c>
      <c r="B222" s="652"/>
      <c r="C222" s="652"/>
      <c r="D222" s="652"/>
      <c r="E222" s="678">
        <f>D222-C222</f>
        <v>0</v>
      </c>
    </row>
    <row r="223" spans="1:5" x14ac:dyDescent="0.25">
      <c r="A223" s="644" t="s">
        <v>268</v>
      </c>
      <c r="B223" s="652"/>
      <c r="C223" s="652"/>
      <c r="D223" s="652"/>
      <c r="E223" s="678">
        <f>D223-C223</f>
        <v>0</v>
      </c>
    </row>
    <row r="224" spans="1:5" x14ac:dyDescent="0.25">
      <c r="A224" s="644" t="s">
        <v>269</v>
      </c>
      <c r="B224" s="652"/>
      <c r="C224" s="652"/>
      <c r="D224" s="652"/>
      <c r="E224" s="678">
        <f>D224-C224</f>
        <v>0</v>
      </c>
    </row>
    <row r="225" spans="1:5" ht="15.75" x14ac:dyDescent="0.25">
      <c r="A225" s="656" t="s">
        <v>194</v>
      </c>
      <c r="B225" s="652">
        <f>SUM(B222:B224)</f>
        <v>0</v>
      </c>
      <c r="C225" s="652">
        <f>SUM(C222:C224)</f>
        <v>0</v>
      </c>
      <c r="D225" s="652">
        <f>SUM(D222:D224)</f>
        <v>0</v>
      </c>
      <c r="E225" s="678">
        <f>SUM(E222:E224)</f>
        <v>0</v>
      </c>
    </row>
    <row r="226" spans="1:5" s="475" customFormat="1" ht="16.5" customHeight="1" x14ac:dyDescent="0.45">
      <c r="A226" s="662" t="s">
        <v>296</v>
      </c>
      <c r="B226" s="652"/>
      <c r="C226" s="652"/>
      <c r="D226" s="652"/>
      <c r="E226" s="658">
        <f>D226-C226</f>
        <v>0</v>
      </c>
    </row>
    <row r="227" spans="1:5" ht="15.75" x14ac:dyDescent="0.25">
      <c r="A227" s="679" t="s">
        <v>622</v>
      </c>
      <c r="B227" s="664">
        <f>+B212+B216+B221+B225</f>
        <v>90323.43</v>
      </c>
      <c r="C227" s="664">
        <f>+C212+C216+C221+C225</f>
        <v>85212</v>
      </c>
      <c r="D227" s="664">
        <f>+D212+D216+D221+D225</f>
        <v>88879</v>
      </c>
      <c r="E227" s="678">
        <f>+E212+E216+E221+E225</f>
        <v>3667</v>
      </c>
    </row>
    <row r="228" spans="1:5" x14ac:dyDescent="0.25">
      <c r="A228" s="660" t="s">
        <v>117</v>
      </c>
      <c r="B228" s="669"/>
      <c r="C228" s="669"/>
      <c r="D228" s="669"/>
      <c r="E228" s="667"/>
    </row>
    <row r="229" spans="1:5" ht="15.75" x14ac:dyDescent="0.25">
      <c r="A229" s="644" t="s">
        <v>674</v>
      </c>
      <c r="B229" s="645"/>
      <c r="C229" s="645"/>
      <c r="D229" s="645"/>
      <c r="E229" s="647"/>
    </row>
    <row r="230" spans="1:5" ht="15.75" x14ac:dyDescent="0.25">
      <c r="A230" s="648"/>
      <c r="B230" s="649"/>
      <c r="C230" s="649"/>
      <c r="D230" s="649"/>
      <c r="E230" s="651"/>
    </row>
    <row r="231" spans="1:5" x14ac:dyDescent="0.25">
      <c r="A231" s="644" t="s">
        <v>178</v>
      </c>
      <c r="B231" s="652">
        <v>34771.800000000003</v>
      </c>
      <c r="C231" s="652">
        <v>34838</v>
      </c>
      <c r="D231" s="652">
        <v>35883</v>
      </c>
      <c r="E231" s="653">
        <f>D231-C231</f>
        <v>1045</v>
      </c>
    </row>
    <row r="232" spans="1:5" x14ac:dyDescent="0.25">
      <c r="A232" s="644" t="s">
        <v>179</v>
      </c>
      <c r="B232" s="652"/>
      <c r="C232" s="652"/>
      <c r="D232" s="652"/>
      <c r="E232" s="658">
        <f>D232-C232</f>
        <v>0</v>
      </c>
    </row>
    <row r="233" spans="1:5" x14ac:dyDescent="0.25">
      <c r="A233" s="644" t="s">
        <v>180</v>
      </c>
      <c r="B233" s="652">
        <v>22064.07</v>
      </c>
      <c r="C233" s="652">
        <v>11497</v>
      </c>
      <c r="D233" s="652">
        <v>12918</v>
      </c>
      <c r="E233" s="658">
        <f>D233-C233</f>
        <v>1421</v>
      </c>
    </row>
    <row r="234" spans="1:5" ht="15.75" x14ac:dyDescent="0.25">
      <c r="A234" s="656" t="s">
        <v>619</v>
      </c>
      <c r="B234" s="652">
        <f>SUM(B231:B233)</f>
        <v>56835.87</v>
      </c>
      <c r="C234" s="652">
        <f>SUM(C231:C233)</f>
        <v>46335</v>
      </c>
      <c r="D234" s="652">
        <f>SUM(D231:D233)</f>
        <v>48801</v>
      </c>
      <c r="E234" s="657">
        <f>SUM(E231:E233)</f>
        <v>2466</v>
      </c>
    </row>
    <row r="235" spans="1:5" x14ac:dyDescent="0.25">
      <c r="A235" s="644" t="s">
        <v>260</v>
      </c>
      <c r="B235" s="652"/>
      <c r="C235" s="652"/>
      <c r="D235" s="652"/>
      <c r="E235" s="658">
        <f>D235-C235</f>
        <v>0</v>
      </c>
    </row>
    <row r="236" spans="1:5" x14ac:dyDescent="0.25">
      <c r="A236" s="644" t="s">
        <v>261</v>
      </c>
      <c r="B236" s="652"/>
      <c r="C236" s="652">
        <f>1157-1157</f>
        <v>0</v>
      </c>
      <c r="D236" s="652"/>
      <c r="E236" s="658">
        <f>D236-C236</f>
        <v>0</v>
      </c>
    </row>
    <row r="237" spans="1:5" x14ac:dyDescent="0.25">
      <c r="A237" s="644" t="s">
        <v>262</v>
      </c>
      <c r="B237" s="652"/>
      <c r="C237" s="652">
        <f>1189-1189</f>
        <v>0</v>
      </c>
      <c r="D237" s="652"/>
      <c r="E237" s="658">
        <f>D237-C237</f>
        <v>0</v>
      </c>
    </row>
    <row r="238" spans="1:5" ht="15.75" x14ac:dyDescent="0.25">
      <c r="A238" s="659" t="s">
        <v>620</v>
      </c>
      <c r="B238" s="652">
        <f>SUM(B235:B237)</f>
        <v>0</v>
      </c>
      <c r="C238" s="652">
        <f>SUM(C235:C237)</f>
        <v>0</v>
      </c>
      <c r="D238" s="652">
        <f>SUM(D235:D237)</f>
        <v>0</v>
      </c>
      <c r="E238" s="657">
        <f>SUM(E235:E237)</f>
        <v>0</v>
      </c>
    </row>
    <row r="239" spans="1:5" x14ac:dyDescent="0.25">
      <c r="A239" s="644" t="s">
        <v>263</v>
      </c>
      <c r="B239" s="652"/>
      <c r="C239" s="652"/>
      <c r="D239" s="652"/>
      <c r="E239" s="658">
        <f>D239-C239</f>
        <v>0</v>
      </c>
    </row>
    <row r="240" spans="1:5" x14ac:dyDescent="0.25">
      <c r="A240" s="644" t="s">
        <v>264</v>
      </c>
      <c r="B240" s="652"/>
      <c r="C240" s="652"/>
      <c r="D240" s="652"/>
      <c r="E240" s="658">
        <f>D240-C240</f>
        <v>0</v>
      </c>
    </row>
    <row r="241" spans="1:5" x14ac:dyDescent="0.25">
      <c r="A241" s="660" t="s">
        <v>265</v>
      </c>
      <c r="B241" s="652"/>
      <c r="C241" s="652"/>
      <c r="D241" s="652"/>
      <c r="E241" s="658"/>
    </row>
    <row r="242" spans="1:5" x14ac:dyDescent="0.25">
      <c r="A242" s="661" t="s">
        <v>621</v>
      </c>
      <c r="B242" s="652"/>
      <c r="C242" s="652"/>
      <c r="D242" s="652"/>
      <c r="E242" s="658">
        <f>D242-C242</f>
        <v>0</v>
      </c>
    </row>
    <row r="243" spans="1:5" ht="15.75" x14ac:dyDescent="0.25">
      <c r="A243" s="659" t="s">
        <v>190</v>
      </c>
      <c r="B243" s="652">
        <f>SUM(B239:B242)</f>
        <v>0</v>
      </c>
      <c r="C243" s="652">
        <f>SUM(C239:C242)</f>
        <v>0</v>
      </c>
      <c r="D243" s="652">
        <f>SUM(D239:D242)</f>
        <v>0</v>
      </c>
      <c r="E243" s="657">
        <f>SUM(E239:E242)</f>
        <v>0</v>
      </c>
    </row>
    <row r="244" spans="1:5" x14ac:dyDescent="0.25">
      <c r="A244" s="644" t="s">
        <v>267</v>
      </c>
      <c r="B244" s="652"/>
      <c r="C244" s="652"/>
      <c r="D244" s="652"/>
      <c r="E244" s="658">
        <f>D244-C244</f>
        <v>0</v>
      </c>
    </row>
    <row r="245" spans="1:5" x14ac:dyDescent="0.25">
      <c r="A245" s="644" t="s">
        <v>268</v>
      </c>
      <c r="B245" s="652"/>
      <c r="C245" s="652"/>
      <c r="D245" s="652"/>
      <c r="E245" s="658">
        <f>D245-C245</f>
        <v>0</v>
      </c>
    </row>
    <row r="246" spans="1:5" x14ac:dyDescent="0.25">
      <c r="A246" s="644" t="s">
        <v>269</v>
      </c>
      <c r="B246" s="652"/>
      <c r="C246" s="652"/>
      <c r="D246" s="652"/>
      <c r="E246" s="658">
        <f>D246-C246</f>
        <v>0</v>
      </c>
    </row>
    <row r="247" spans="1:5" ht="15.75" x14ac:dyDescent="0.25">
      <c r="A247" s="659" t="s">
        <v>194</v>
      </c>
      <c r="B247" s="652">
        <f>SUM(B244:B246)</f>
        <v>0</v>
      </c>
      <c r="C247" s="652">
        <f>SUM(C244:C246)</f>
        <v>0</v>
      </c>
      <c r="D247" s="652">
        <f>SUM(D244:D246)</f>
        <v>0</v>
      </c>
      <c r="E247" s="657">
        <f>SUM(E244:E246)</f>
        <v>0</v>
      </c>
    </row>
    <row r="248" spans="1:5" s="475" customFormat="1" ht="16.5" customHeight="1" x14ac:dyDescent="0.45">
      <c r="A248" s="662" t="s">
        <v>296</v>
      </c>
      <c r="B248" s="652"/>
      <c r="C248" s="652"/>
      <c r="D248" s="652"/>
      <c r="E248" s="658">
        <f>D248-C248</f>
        <v>0</v>
      </c>
    </row>
    <row r="249" spans="1:5" ht="15.75" x14ac:dyDescent="0.25">
      <c r="A249" s="663" t="s">
        <v>622</v>
      </c>
      <c r="B249" s="664">
        <f>+B234+B238+B243+B247</f>
        <v>56835.87</v>
      </c>
      <c r="C249" s="664">
        <f>+C234+C238+C243+C247</f>
        <v>46335</v>
      </c>
      <c r="D249" s="664">
        <f>+D234+D238+D243+D247</f>
        <v>48801</v>
      </c>
      <c r="E249" s="665">
        <f>+E234+E238+E243+E247</f>
        <v>2466</v>
      </c>
    </row>
    <row r="250" spans="1:5" x14ac:dyDescent="0.25">
      <c r="A250" s="660"/>
      <c r="B250" s="669"/>
      <c r="C250" s="669"/>
      <c r="D250" s="669"/>
      <c r="E250" s="667"/>
    </row>
    <row r="251" spans="1:5" ht="15.75" x14ac:dyDescent="0.25">
      <c r="A251" s="644" t="s">
        <v>675</v>
      </c>
      <c r="B251" s="645"/>
      <c r="C251" s="645"/>
      <c r="D251" s="645"/>
      <c r="E251" s="647"/>
    </row>
    <row r="252" spans="1:5" ht="15.75" x14ac:dyDescent="0.25">
      <c r="A252" s="648"/>
      <c r="B252" s="649"/>
      <c r="C252" s="649"/>
      <c r="D252" s="649"/>
      <c r="E252" s="651"/>
    </row>
    <row r="253" spans="1:5" x14ac:dyDescent="0.25">
      <c r="A253" s="644" t="s">
        <v>178</v>
      </c>
      <c r="B253" s="652">
        <v>179954.45</v>
      </c>
      <c r="C253" s="652">
        <v>180021</v>
      </c>
      <c r="D253" s="652">
        <v>181686</v>
      </c>
      <c r="E253" s="678">
        <f>D253-C253</f>
        <v>1665</v>
      </c>
    </row>
    <row r="254" spans="1:5" x14ac:dyDescent="0.25">
      <c r="A254" s="644" t="s">
        <v>179</v>
      </c>
      <c r="B254" s="652"/>
      <c r="C254" s="652"/>
      <c r="D254" s="652"/>
      <c r="E254" s="678">
        <f>D254-C254</f>
        <v>0</v>
      </c>
    </row>
    <row r="255" spans="1:5" x14ac:dyDescent="0.25">
      <c r="A255" s="644" t="s">
        <v>180</v>
      </c>
      <c r="B255" s="652">
        <v>55257.8</v>
      </c>
      <c r="C255" s="652">
        <v>59407</v>
      </c>
      <c r="D255" s="652">
        <v>65407</v>
      </c>
      <c r="E255" s="678">
        <f>D255-C255</f>
        <v>6000</v>
      </c>
    </row>
    <row r="256" spans="1:5" ht="15.75" x14ac:dyDescent="0.25">
      <c r="A256" s="656" t="s">
        <v>619</v>
      </c>
      <c r="B256" s="652">
        <f>SUM(B253:B255)</f>
        <v>235212.25</v>
      </c>
      <c r="C256" s="652">
        <f>SUM(C253:C255)</f>
        <v>239428</v>
      </c>
      <c r="D256" s="652">
        <f>SUM(D253:D255)</f>
        <v>247093</v>
      </c>
      <c r="E256" s="678">
        <f>SUM(E253:E255)</f>
        <v>7665</v>
      </c>
    </row>
    <row r="257" spans="1:5" x14ac:dyDescent="0.25">
      <c r="A257" s="644" t="s">
        <v>260</v>
      </c>
      <c r="B257" s="652"/>
      <c r="C257" s="652"/>
      <c r="D257" s="652"/>
      <c r="E257" s="678">
        <f>D257-C257</f>
        <v>0</v>
      </c>
    </row>
    <row r="258" spans="1:5" x14ac:dyDescent="0.25">
      <c r="A258" s="644" t="s">
        <v>261</v>
      </c>
      <c r="B258" s="652">
        <v>75</v>
      </c>
      <c r="C258" s="652">
        <v>575</v>
      </c>
      <c r="D258" s="652">
        <v>575</v>
      </c>
      <c r="E258" s="678">
        <f>D258-C258</f>
        <v>0</v>
      </c>
    </row>
    <row r="259" spans="1:5" x14ac:dyDescent="0.25">
      <c r="A259" s="644" t="s">
        <v>262</v>
      </c>
      <c r="B259" s="652">
        <v>1188.52</v>
      </c>
      <c r="C259" s="652">
        <v>666</v>
      </c>
      <c r="D259" s="652">
        <v>566</v>
      </c>
      <c r="E259" s="678">
        <f>D259-C259</f>
        <v>-100</v>
      </c>
    </row>
    <row r="260" spans="1:5" ht="15.75" x14ac:dyDescent="0.25">
      <c r="A260" s="656" t="s">
        <v>620</v>
      </c>
      <c r="B260" s="652">
        <f>SUM(B257:B259)</f>
        <v>1263.52</v>
      </c>
      <c r="C260" s="652">
        <f>SUM(C257:C259)</f>
        <v>1241</v>
      </c>
      <c r="D260" s="652">
        <f>SUM(D257:D259)</f>
        <v>1141</v>
      </c>
      <c r="E260" s="678">
        <f>SUM(E257:E259)</f>
        <v>-100</v>
      </c>
    </row>
    <row r="261" spans="1:5" x14ac:dyDescent="0.25">
      <c r="A261" s="644" t="s">
        <v>263</v>
      </c>
      <c r="B261" s="652"/>
      <c r="C261" s="652"/>
      <c r="D261" s="652"/>
      <c r="E261" s="678">
        <f>D261-C261</f>
        <v>0</v>
      </c>
    </row>
    <row r="262" spans="1:5" x14ac:dyDescent="0.25">
      <c r="A262" s="644" t="s">
        <v>264</v>
      </c>
      <c r="B262" s="652"/>
      <c r="C262" s="652"/>
      <c r="D262" s="652"/>
      <c r="E262" s="678">
        <f>D262-C262</f>
        <v>0</v>
      </c>
    </row>
    <row r="263" spans="1:5" x14ac:dyDescent="0.25">
      <c r="A263" s="660" t="s">
        <v>265</v>
      </c>
      <c r="B263" s="652"/>
      <c r="C263" s="652"/>
      <c r="D263" s="652"/>
      <c r="E263" s="678"/>
    </row>
    <row r="264" spans="1:5" x14ac:dyDescent="0.25">
      <c r="A264" s="644" t="s">
        <v>621</v>
      </c>
      <c r="B264" s="652"/>
      <c r="C264" s="652"/>
      <c r="D264" s="652"/>
      <c r="E264" s="678">
        <f>D264-C264</f>
        <v>0</v>
      </c>
    </row>
    <row r="265" spans="1:5" ht="15.75" x14ac:dyDescent="0.25">
      <c r="A265" s="656" t="s">
        <v>190</v>
      </c>
      <c r="B265" s="652">
        <f>SUM(B261:B264)</f>
        <v>0</v>
      </c>
      <c r="C265" s="652">
        <f>SUM(C261:C264)</f>
        <v>0</v>
      </c>
      <c r="D265" s="652">
        <f>SUM(D261:D264)</f>
        <v>0</v>
      </c>
      <c r="E265" s="678">
        <f>SUM(E261:E264)</f>
        <v>0</v>
      </c>
    </row>
    <row r="266" spans="1:5" x14ac:dyDescent="0.25">
      <c r="A266" s="644" t="s">
        <v>267</v>
      </c>
      <c r="B266" s="652"/>
      <c r="C266" s="652"/>
      <c r="D266" s="652"/>
      <c r="E266" s="678">
        <f>D266-C266</f>
        <v>0</v>
      </c>
    </row>
    <row r="267" spans="1:5" x14ac:dyDescent="0.25">
      <c r="A267" s="644" t="s">
        <v>268</v>
      </c>
      <c r="B267" s="652"/>
      <c r="C267" s="652"/>
      <c r="D267" s="652"/>
      <c r="E267" s="678">
        <f>D267-C267</f>
        <v>0</v>
      </c>
    </row>
    <row r="268" spans="1:5" x14ac:dyDescent="0.25">
      <c r="A268" s="644" t="s">
        <v>269</v>
      </c>
      <c r="B268" s="652"/>
      <c r="C268" s="652"/>
      <c r="D268" s="652"/>
      <c r="E268" s="678">
        <f>D268-C268</f>
        <v>0</v>
      </c>
    </row>
    <row r="269" spans="1:5" ht="15.75" x14ac:dyDescent="0.25">
      <c r="A269" s="656" t="s">
        <v>194</v>
      </c>
      <c r="B269" s="652">
        <f>SUM(B266:B268)</f>
        <v>0</v>
      </c>
      <c r="C269" s="652">
        <f>SUM(C266:C268)</f>
        <v>0</v>
      </c>
      <c r="D269" s="652">
        <f>SUM(D266:D268)</f>
        <v>0</v>
      </c>
      <c r="E269" s="678">
        <f>SUM(E266:E268)</f>
        <v>0</v>
      </c>
    </row>
    <row r="270" spans="1:5" s="475" customFormat="1" ht="16.5" customHeight="1" x14ac:dyDescent="0.45">
      <c r="A270" s="662" t="s">
        <v>296</v>
      </c>
      <c r="B270" s="652"/>
      <c r="C270" s="652"/>
      <c r="D270" s="652"/>
      <c r="E270" s="658">
        <f>D270-C270</f>
        <v>0</v>
      </c>
    </row>
    <row r="271" spans="1:5" ht="15.75" x14ac:dyDescent="0.25">
      <c r="A271" s="679" t="s">
        <v>622</v>
      </c>
      <c r="B271" s="664">
        <f>+B256+B260+B265+B269</f>
        <v>236475.77</v>
      </c>
      <c r="C271" s="664">
        <f>+C256+C260+C265+C269</f>
        <v>240669</v>
      </c>
      <c r="D271" s="664">
        <f>+D256+D260+D265+D269</f>
        <v>248234</v>
      </c>
      <c r="E271" s="678">
        <f>+E256+E260+E265+E269</f>
        <v>7565</v>
      </c>
    </row>
    <row r="272" spans="1:5" ht="15.75" x14ac:dyDescent="0.25">
      <c r="A272" s="675"/>
      <c r="B272" s="671"/>
      <c r="C272" s="671"/>
      <c r="D272" s="671"/>
      <c r="E272" s="623"/>
    </row>
    <row r="273" spans="1:5" ht="15.75" hidden="1" x14ac:dyDescent="0.25">
      <c r="A273" s="644" t="s">
        <v>676</v>
      </c>
      <c r="B273" s="645"/>
      <c r="C273" s="645"/>
      <c r="D273" s="645"/>
      <c r="E273" s="628"/>
    </row>
    <row r="274" spans="1:5" ht="15.75" hidden="1" x14ac:dyDescent="0.25">
      <c r="A274" s="644"/>
      <c r="B274" s="649"/>
      <c r="C274" s="649"/>
      <c r="D274" s="649"/>
      <c r="E274" s="667"/>
    </row>
    <row r="275" spans="1:5" hidden="1" x14ac:dyDescent="0.25">
      <c r="A275" s="680" t="s">
        <v>178</v>
      </c>
      <c r="B275" s="652"/>
      <c r="C275" s="652"/>
      <c r="D275" s="652"/>
      <c r="E275" s="678">
        <f>D275-C275</f>
        <v>0</v>
      </c>
    </row>
    <row r="276" spans="1:5" hidden="1" x14ac:dyDescent="0.25">
      <c r="A276" s="644" t="s">
        <v>179</v>
      </c>
      <c r="B276" s="652"/>
      <c r="C276" s="652"/>
      <c r="D276" s="652"/>
      <c r="E276" s="678">
        <f t="shared" ref="E276:E281" si="10">D276-C276</f>
        <v>0</v>
      </c>
    </row>
    <row r="277" spans="1:5" hidden="1" x14ac:dyDescent="0.25">
      <c r="A277" s="644" t="s">
        <v>180</v>
      </c>
      <c r="B277" s="652"/>
      <c r="C277" s="652"/>
      <c r="D277" s="652"/>
      <c r="E277" s="678">
        <f>D277-C277</f>
        <v>0</v>
      </c>
    </row>
    <row r="278" spans="1:5" ht="15.75" hidden="1" x14ac:dyDescent="0.25">
      <c r="A278" s="656" t="s">
        <v>619</v>
      </c>
      <c r="B278" s="652">
        <f>SUM(B275:B277)</f>
        <v>0</v>
      </c>
      <c r="C278" s="652">
        <f>SUM(C275:C277)</f>
        <v>0</v>
      </c>
      <c r="D278" s="652">
        <f>SUM(D275:D277)</f>
        <v>0</v>
      </c>
      <c r="E278" s="678">
        <f>SUM(E275:E277)</f>
        <v>0</v>
      </c>
    </row>
    <row r="279" spans="1:5" hidden="1" x14ac:dyDescent="0.25">
      <c r="A279" s="644" t="s">
        <v>260</v>
      </c>
      <c r="B279" s="652"/>
      <c r="C279" s="652"/>
      <c r="D279" s="652"/>
      <c r="E279" s="678">
        <f t="shared" si="10"/>
        <v>0</v>
      </c>
    </row>
    <row r="280" spans="1:5" hidden="1" x14ac:dyDescent="0.25">
      <c r="A280" s="644" t="s">
        <v>261</v>
      </c>
      <c r="B280" s="652"/>
      <c r="C280" s="652"/>
      <c r="D280" s="652"/>
      <c r="E280" s="678">
        <f t="shared" si="10"/>
        <v>0</v>
      </c>
    </row>
    <row r="281" spans="1:5" hidden="1" x14ac:dyDescent="0.25">
      <c r="A281" s="644" t="s">
        <v>262</v>
      </c>
      <c r="B281" s="652"/>
      <c r="C281" s="652"/>
      <c r="D281" s="652"/>
      <c r="E281" s="678">
        <f t="shared" si="10"/>
        <v>0</v>
      </c>
    </row>
    <row r="282" spans="1:5" ht="15.75" hidden="1" x14ac:dyDescent="0.25">
      <c r="A282" s="656" t="s">
        <v>620</v>
      </c>
      <c r="B282" s="652">
        <f>SUM(B279:B281)</f>
        <v>0</v>
      </c>
      <c r="C282" s="652">
        <f>SUM(C279:C281)</f>
        <v>0</v>
      </c>
      <c r="D282" s="652">
        <f>SUM(D279:D281)</f>
        <v>0</v>
      </c>
      <c r="E282" s="678">
        <f>SUM(E279:E281)</f>
        <v>0</v>
      </c>
    </row>
    <row r="283" spans="1:5" hidden="1" x14ac:dyDescent="0.25">
      <c r="A283" s="644" t="s">
        <v>263</v>
      </c>
      <c r="B283" s="652"/>
      <c r="C283" s="652"/>
      <c r="D283" s="652"/>
      <c r="E283" s="678">
        <f>D283-C283</f>
        <v>0</v>
      </c>
    </row>
    <row r="284" spans="1:5" hidden="1" x14ac:dyDescent="0.25">
      <c r="A284" s="644" t="s">
        <v>264</v>
      </c>
      <c r="B284" s="652"/>
      <c r="C284" s="652"/>
      <c r="D284" s="652"/>
      <c r="E284" s="678">
        <f>D284-C284</f>
        <v>0</v>
      </c>
    </row>
    <row r="285" spans="1:5" hidden="1" x14ac:dyDescent="0.25">
      <c r="A285" s="660" t="s">
        <v>265</v>
      </c>
      <c r="B285" s="652"/>
      <c r="C285" s="652"/>
      <c r="D285" s="652"/>
      <c r="E285" s="678"/>
    </row>
    <row r="286" spans="1:5" hidden="1" x14ac:dyDescent="0.25">
      <c r="A286" s="644" t="s">
        <v>621</v>
      </c>
      <c r="B286" s="652"/>
      <c r="C286" s="652"/>
      <c r="D286" s="652"/>
      <c r="E286" s="678">
        <f>D286-C286</f>
        <v>0</v>
      </c>
    </row>
    <row r="287" spans="1:5" ht="15.75" hidden="1" x14ac:dyDescent="0.25">
      <c r="A287" s="656" t="s">
        <v>190</v>
      </c>
      <c r="B287" s="652">
        <f>SUM(B283:B286)</f>
        <v>0</v>
      </c>
      <c r="C287" s="652">
        <f>SUM(C283:C286)</f>
        <v>0</v>
      </c>
      <c r="D287" s="652">
        <f>SUM(D283:D286)</f>
        <v>0</v>
      </c>
      <c r="E287" s="678">
        <f>SUM(E283:E286)</f>
        <v>0</v>
      </c>
    </row>
    <row r="288" spans="1:5" hidden="1" x14ac:dyDescent="0.25">
      <c r="A288" s="644" t="s">
        <v>267</v>
      </c>
      <c r="B288" s="652"/>
      <c r="C288" s="652"/>
      <c r="D288" s="652"/>
      <c r="E288" s="678">
        <f>D288-C288</f>
        <v>0</v>
      </c>
    </row>
    <row r="289" spans="1:5" hidden="1" x14ac:dyDescent="0.25">
      <c r="A289" s="644" t="s">
        <v>268</v>
      </c>
      <c r="B289" s="652"/>
      <c r="C289" s="652"/>
      <c r="D289" s="652"/>
      <c r="E289" s="678">
        <f>D289-C289</f>
        <v>0</v>
      </c>
    </row>
    <row r="290" spans="1:5" hidden="1" x14ac:dyDescent="0.25">
      <c r="A290" s="644" t="s">
        <v>269</v>
      </c>
      <c r="B290" s="652"/>
      <c r="C290" s="652"/>
      <c r="D290" s="652"/>
      <c r="E290" s="678">
        <f>D290-C290</f>
        <v>0</v>
      </c>
    </row>
    <row r="291" spans="1:5" ht="15.75" hidden="1" x14ac:dyDescent="0.25">
      <c r="A291" s="656" t="s">
        <v>194</v>
      </c>
      <c r="B291" s="652">
        <f>SUM(B288:B290)</f>
        <v>0</v>
      </c>
      <c r="C291" s="652">
        <f>SUM(C288:C290)</f>
        <v>0</v>
      </c>
      <c r="D291" s="652">
        <f>SUM(D288:D290)</f>
        <v>0</v>
      </c>
      <c r="E291" s="678">
        <f>SUM(E288:E290)</f>
        <v>0</v>
      </c>
    </row>
    <row r="292" spans="1:5" s="475" customFormat="1" ht="16.5" hidden="1" customHeight="1" x14ac:dyDescent="0.45">
      <c r="A292" s="662" t="s">
        <v>296</v>
      </c>
      <c r="B292" s="652"/>
      <c r="C292" s="652"/>
      <c r="D292" s="652"/>
      <c r="E292" s="658">
        <f>D292-C292</f>
        <v>0</v>
      </c>
    </row>
    <row r="293" spans="1:5" ht="15.75" hidden="1" x14ac:dyDescent="0.25">
      <c r="A293" s="679" t="s">
        <v>622</v>
      </c>
      <c r="B293" s="664">
        <f>+B278+B282+B287+B291</f>
        <v>0</v>
      </c>
      <c r="C293" s="664">
        <f>+C278+C282+C287+C291</f>
        <v>0</v>
      </c>
      <c r="D293" s="664">
        <f>+D278+D282+D287+D291</f>
        <v>0</v>
      </c>
      <c r="E293" s="678">
        <f>+E278+E282+E287+E291</f>
        <v>0</v>
      </c>
    </row>
    <row r="294" spans="1:5" ht="15.75" hidden="1" x14ac:dyDescent="0.25">
      <c r="A294" s="656"/>
      <c r="B294" s="669"/>
      <c r="C294" s="669"/>
      <c r="D294" s="669"/>
      <c r="E294" s="667"/>
    </row>
    <row r="295" spans="1:5" ht="15.75" x14ac:dyDescent="0.25">
      <c r="A295" s="644" t="s">
        <v>677</v>
      </c>
      <c r="B295" s="645"/>
      <c r="C295" s="645"/>
      <c r="D295" s="645"/>
      <c r="E295" s="628"/>
    </row>
    <row r="296" spans="1:5" ht="15.75" x14ac:dyDescent="0.25">
      <c r="A296" s="644"/>
      <c r="B296" s="649"/>
      <c r="C296" s="649"/>
      <c r="D296" s="649"/>
      <c r="E296" s="667"/>
    </row>
    <row r="297" spans="1:5" x14ac:dyDescent="0.25">
      <c r="A297" s="680" t="s">
        <v>178</v>
      </c>
      <c r="B297" s="652"/>
      <c r="C297" s="652"/>
      <c r="D297" s="652"/>
      <c r="E297" s="678">
        <f>D297-C297</f>
        <v>0</v>
      </c>
    </row>
    <row r="298" spans="1:5" x14ac:dyDescent="0.25">
      <c r="A298" s="644" t="s">
        <v>179</v>
      </c>
      <c r="B298" s="652"/>
      <c r="C298" s="652"/>
      <c r="D298" s="652"/>
      <c r="E298" s="678">
        <f t="shared" ref="E298:E303" si="11">D298-C298</f>
        <v>0</v>
      </c>
    </row>
    <row r="299" spans="1:5" x14ac:dyDescent="0.25">
      <c r="A299" s="644" t="s">
        <v>180</v>
      </c>
      <c r="B299" s="652"/>
      <c r="C299" s="652"/>
      <c r="D299" s="652"/>
      <c r="E299" s="678">
        <f>D299-C299</f>
        <v>0</v>
      </c>
    </row>
    <row r="300" spans="1:5" ht="15.75" x14ac:dyDescent="0.25">
      <c r="A300" s="656" t="s">
        <v>619</v>
      </c>
      <c r="B300" s="652">
        <f>SUM(B297:B299)</f>
        <v>0</v>
      </c>
      <c r="C300" s="652">
        <f>SUM(C297:C299)</f>
        <v>0</v>
      </c>
      <c r="D300" s="652">
        <f>SUM(D297:D299)</f>
        <v>0</v>
      </c>
      <c r="E300" s="678">
        <f>SUM(E297:E299)</f>
        <v>0</v>
      </c>
    </row>
    <row r="301" spans="1:5" x14ac:dyDescent="0.25">
      <c r="A301" s="644" t="s">
        <v>260</v>
      </c>
      <c r="B301" s="652"/>
      <c r="C301" s="652"/>
      <c r="D301" s="652"/>
      <c r="E301" s="678">
        <f t="shared" si="11"/>
        <v>0</v>
      </c>
    </row>
    <row r="302" spans="1:5" x14ac:dyDescent="0.25">
      <c r="A302" s="644" t="s">
        <v>261</v>
      </c>
      <c r="B302" s="652"/>
      <c r="C302" s="652"/>
      <c r="D302" s="652"/>
      <c r="E302" s="678">
        <f t="shared" si="11"/>
        <v>0</v>
      </c>
    </row>
    <row r="303" spans="1:5" x14ac:dyDescent="0.25">
      <c r="A303" s="644" t="s">
        <v>262</v>
      </c>
      <c r="B303" s="652"/>
      <c r="C303" s="652">
        <v>17100</v>
      </c>
      <c r="D303" s="652"/>
      <c r="E303" s="678">
        <f t="shared" si="11"/>
        <v>-17100</v>
      </c>
    </row>
    <row r="304" spans="1:5" ht="15.75" x14ac:dyDescent="0.25">
      <c r="A304" s="656" t="s">
        <v>620</v>
      </c>
      <c r="B304" s="652">
        <f>SUM(B301:B303)</f>
        <v>0</v>
      </c>
      <c r="C304" s="652">
        <f>SUM(C301:C303)</f>
        <v>17100</v>
      </c>
      <c r="D304" s="652">
        <f>SUM(D301:D303)</f>
        <v>0</v>
      </c>
      <c r="E304" s="678">
        <f>SUM(E301:E303)</f>
        <v>-17100</v>
      </c>
    </row>
    <row r="305" spans="1:5" x14ac:dyDescent="0.25">
      <c r="A305" s="644" t="s">
        <v>263</v>
      </c>
      <c r="B305" s="652">
        <v>12550</v>
      </c>
      <c r="C305" s="652"/>
      <c r="D305" s="652"/>
      <c r="E305" s="678">
        <f>D305-C305</f>
        <v>0</v>
      </c>
    </row>
    <row r="306" spans="1:5" x14ac:dyDescent="0.25">
      <c r="A306" s="644" t="s">
        <v>264</v>
      </c>
      <c r="B306" s="652"/>
      <c r="C306" s="652"/>
      <c r="D306" s="652"/>
      <c r="E306" s="678">
        <f>D306-C306</f>
        <v>0</v>
      </c>
    </row>
    <row r="307" spans="1:5" x14ac:dyDescent="0.25">
      <c r="A307" s="660" t="s">
        <v>265</v>
      </c>
      <c r="B307" s="652"/>
      <c r="C307" s="652"/>
      <c r="D307" s="652"/>
      <c r="E307" s="678"/>
    </row>
    <row r="308" spans="1:5" x14ac:dyDescent="0.25">
      <c r="A308" s="644" t="s">
        <v>621</v>
      </c>
      <c r="B308" s="652"/>
      <c r="C308" s="652"/>
      <c r="D308" s="652"/>
      <c r="E308" s="678">
        <f>D308-C308</f>
        <v>0</v>
      </c>
    </row>
    <row r="309" spans="1:5" ht="15.75" x14ac:dyDescent="0.25">
      <c r="A309" s="656" t="s">
        <v>190</v>
      </c>
      <c r="B309" s="652">
        <f>SUM(B305:B308)</f>
        <v>12550</v>
      </c>
      <c r="C309" s="652">
        <f>SUM(C305:C308)</f>
        <v>0</v>
      </c>
      <c r="D309" s="652">
        <f>SUM(D305:D308)</f>
        <v>0</v>
      </c>
      <c r="E309" s="678">
        <f>SUM(E305:E308)</f>
        <v>0</v>
      </c>
    </row>
    <row r="310" spans="1:5" x14ac:dyDescent="0.25">
      <c r="A310" s="644" t="s">
        <v>267</v>
      </c>
      <c r="B310" s="652"/>
      <c r="C310" s="652"/>
      <c r="D310" s="652"/>
      <c r="E310" s="678">
        <f>D310-C310</f>
        <v>0</v>
      </c>
    </row>
    <row r="311" spans="1:5" x14ac:dyDescent="0.25">
      <c r="A311" s="644" t="s">
        <v>268</v>
      </c>
      <c r="B311" s="652"/>
      <c r="C311" s="652"/>
      <c r="D311" s="652"/>
      <c r="E311" s="678">
        <f>D311-C311</f>
        <v>0</v>
      </c>
    </row>
    <row r="312" spans="1:5" x14ac:dyDescent="0.25">
      <c r="A312" s="644" t="s">
        <v>269</v>
      </c>
      <c r="B312" s="652"/>
      <c r="C312" s="652"/>
      <c r="D312" s="652"/>
      <c r="E312" s="678">
        <f>D312-C312</f>
        <v>0</v>
      </c>
    </row>
    <row r="313" spans="1:5" ht="15.75" x14ac:dyDescent="0.25">
      <c r="A313" s="656" t="s">
        <v>194</v>
      </c>
      <c r="B313" s="652">
        <f>SUM(B310:B312)</f>
        <v>0</v>
      </c>
      <c r="C313" s="652">
        <f>SUM(C310:C312)</f>
        <v>0</v>
      </c>
      <c r="D313" s="652">
        <f>SUM(D310:D312)</f>
        <v>0</v>
      </c>
      <c r="E313" s="678">
        <f>SUM(E310:E312)</f>
        <v>0</v>
      </c>
    </row>
    <row r="314" spans="1:5" s="475" customFormat="1" ht="16.5" customHeight="1" x14ac:dyDescent="0.45">
      <c r="A314" s="662" t="s">
        <v>296</v>
      </c>
      <c r="B314" s="652"/>
      <c r="C314" s="652"/>
      <c r="D314" s="652"/>
      <c r="E314" s="658">
        <f>D314-C314</f>
        <v>0</v>
      </c>
    </row>
    <row r="315" spans="1:5" ht="15.75" x14ac:dyDescent="0.25">
      <c r="A315" s="679" t="s">
        <v>622</v>
      </c>
      <c r="B315" s="664">
        <f>+B300+B304+B309+B313</f>
        <v>12550</v>
      </c>
      <c r="C315" s="664">
        <f>+C300+C304+C309+C313</f>
        <v>17100</v>
      </c>
      <c r="D315" s="664">
        <f>+D300+D304+D309+D313</f>
        <v>0</v>
      </c>
      <c r="E315" s="678">
        <f>+E300+E304+E309+E313</f>
        <v>-17100</v>
      </c>
    </row>
    <row r="316" spans="1:5" ht="15.75" x14ac:dyDescent="0.25">
      <c r="A316" s="711"/>
      <c r="B316" s="669"/>
      <c r="C316" s="669"/>
      <c r="D316" s="669"/>
      <c r="E316" s="628"/>
    </row>
    <row r="317" spans="1:5" ht="15.75" x14ac:dyDescent="0.25">
      <c r="A317" s="644" t="s">
        <v>678</v>
      </c>
      <c r="B317" s="645"/>
      <c r="C317" s="645"/>
      <c r="D317" s="645"/>
      <c r="E317" s="628"/>
    </row>
    <row r="318" spans="1:5" ht="15.75" x14ac:dyDescent="0.25">
      <c r="A318" s="644"/>
      <c r="B318" s="649"/>
      <c r="C318" s="649"/>
      <c r="D318" s="649"/>
      <c r="E318" s="667"/>
    </row>
    <row r="319" spans="1:5" x14ac:dyDescent="0.25">
      <c r="A319" s="680" t="s">
        <v>178</v>
      </c>
      <c r="B319" s="652">
        <v>78374.649999999994</v>
      </c>
      <c r="C319" s="652">
        <v>96838</v>
      </c>
      <c r="D319" s="652">
        <v>98375</v>
      </c>
      <c r="E319" s="678">
        <f>D319-C319</f>
        <v>1537</v>
      </c>
    </row>
    <row r="320" spans="1:5" x14ac:dyDescent="0.25">
      <c r="A320" s="644" t="s">
        <v>179</v>
      </c>
      <c r="B320" s="652"/>
      <c r="C320" s="652"/>
      <c r="D320" s="652"/>
      <c r="E320" s="678">
        <f t="shared" ref="E320:E325" si="12">D320-C320</f>
        <v>0</v>
      </c>
    </row>
    <row r="321" spans="1:5" x14ac:dyDescent="0.25">
      <c r="A321" s="644" t="s">
        <v>180</v>
      </c>
      <c r="B321" s="652">
        <v>21982.3</v>
      </c>
      <c r="C321" s="652">
        <v>31956</v>
      </c>
      <c r="D321" s="652">
        <v>35414</v>
      </c>
      <c r="E321" s="678">
        <f>D321-C321</f>
        <v>3458</v>
      </c>
    </row>
    <row r="322" spans="1:5" ht="15.75" x14ac:dyDescent="0.25">
      <c r="A322" s="656" t="s">
        <v>619</v>
      </c>
      <c r="B322" s="652">
        <f>SUM(B319:B321)</f>
        <v>100356.95</v>
      </c>
      <c r="C322" s="652">
        <f>SUM(C319:C321)</f>
        <v>128794</v>
      </c>
      <c r="D322" s="652">
        <f>SUM(D319:D321)</f>
        <v>133789</v>
      </c>
      <c r="E322" s="678">
        <f>SUM(E319:E321)</f>
        <v>4995</v>
      </c>
    </row>
    <row r="323" spans="1:5" x14ac:dyDescent="0.25">
      <c r="A323" s="644" t="s">
        <v>260</v>
      </c>
      <c r="B323" s="652"/>
      <c r="C323" s="652">
        <f>1380-500</f>
        <v>880</v>
      </c>
      <c r="D323" s="652">
        <v>80</v>
      </c>
      <c r="E323" s="678">
        <f t="shared" si="12"/>
        <v>-800</v>
      </c>
    </row>
    <row r="324" spans="1:5" x14ac:dyDescent="0.25">
      <c r="A324" s="644" t="s">
        <v>261</v>
      </c>
      <c r="B324" s="652">
        <v>500</v>
      </c>
      <c r="C324" s="652">
        <v>600</v>
      </c>
      <c r="D324" s="652">
        <v>600</v>
      </c>
      <c r="E324" s="678">
        <f t="shared" si="12"/>
        <v>0</v>
      </c>
    </row>
    <row r="325" spans="1:5" x14ac:dyDescent="0.25">
      <c r="A325" s="644" t="s">
        <v>262</v>
      </c>
      <c r="B325" s="652">
        <v>3642.97</v>
      </c>
      <c r="C325" s="652">
        <v>1500</v>
      </c>
      <c r="D325" s="652">
        <v>1000</v>
      </c>
      <c r="E325" s="678">
        <f t="shared" si="12"/>
        <v>-500</v>
      </c>
    </row>
    <row r="326" spans="1:5" ht="15.75" x14ac:dyDescent="0.25">
      <c r="A326" s="656" t="s">
        <v>620</v>
      </c>
      <c r="B326" s="652">
        <f>SUM(B323:B325)</f>
        <v>4142.9699999999993</v>
      </c>
      <c r="C326" s="652">
        <f>SUM(C323:C325)</f>
        <v>2980</v>
      </c>
      <c r="D326" s="652">
        <f>SUM(D323:D325)</f>
        <v>1680</v>
      </c>
      <c r="E326" s="678">
        <f>SUM(E323:E325)</f>
        <v>-1300</v>
      </c>
    </row>
    <row r="327" spans="1:5" x14ac:dyDescent="0.25">
      <c r="A327" s="644" t="s">
        <v>263</v>
      </c>
      <c r="B327" s="652"/>
      <c r="C327" s="652"/>
      <c r="D327" s="652"/>
      <c r="E327" s="678">
        <f>D327-C327</f>
        <v>0</v>
      </c>
    </row>
    <row r="328" spans="1:5" x14ac:dyDescent="0.25">
      <c r="A328" s="644" t="s">
        <v>264</v>
      </c>
      <c r="B328" s="652"/>
      <c r="C328" s="652"/>
      <c r="D328" s="652"/>
      <c r="E328" s="678">
        <f>D328-C328</f>
        <v>0</v>
      </c>
    </row>
    <row r="329" spans="1:5" x14ac:dyDescent="0.25">
      <c r="A329" s="660" t="s">
        <v>265</v>
      </c>
      <c r="B329" s="652"/>
      <c r="C329" s="652"/>
      <c r="D329" s="652"/>
      <c r="E329" s="678"/>
    </row>
    <row r="330" spans="1:5" x14ac:dyDescent="0.25">
      <c r="A330" s="644" t="s">
        <v>621</v>
      </c>
      <c r="B330" s="652"/>
      <c r="C330" s="652"/>
      <c r="D330" s="652"/>
      <c r="E330" s="678">
        <f>D330-C330</f>
        <v>0</v>
      </c>
    </row>
    <row r="331" spans="1:5" ht="15.75" x14ac:dyDescent="0.25">
      <c r="A331" s="656" t="s">
        <v>190</v>
      </c>
      <c r="B331" s="652">
        <f>SUM(B327:B330)</f>
        <v>0</v>
      </c>
      <c r="C331" s="652">
        <f>SUM(C327:C330)</f>
        <v>0</v>
      </c>
      <c r="D331" s="652">
        <f>SUM(D327:D330)</f>
        <v>0</v>
      </c>
      <c r="E331" s="678">
        <f>SUM(E327:E330)</f>
        <v>0</v>
      </c>
    </row>
    <row r="332" spans="1:5" x14ac:dyDescent="0.25">
      <c r="A332" s="644" t="s">
        <v>267</v>
      </c>
      <c r="B332" s="652"/>
      <c r="C332" s="652">
        <f>4191-1665</f>
        <v>2526</v>
      </c>
      <c r="D332" s="652">
        <v>2526</v>
      </c>
      <c r="E332" s="678">
        <f>D332-C332</f>
        <v>0</v>
      </c>
    </row>
    <row r="333" spans="1:5" x14ac:dyDescent="0.25">
      <c r="A333" s="644" t="s">
        <v>268</v>
      </c>
      <c r="B333" s="652"/>
      <c r="C333" s="652"/>
      <c r="D333" s="652"/>
      <c r="E333" s="678">
        <f>D333-C333</f>
        <v>0</v>
      </c>
    </row>
    <row r="334" spans="1:5" x14ac:dyDescent="0.25">
      <c r="A334" s="644" t="s">
        <v>269</v>
      </c>
      <c r="B334" s="652"/>
      <c r="C334" s="652"/>
      <c r="D334" s="652"/>
      <c r="E334" s="678">
        <f>D334-C334</f>
        <v>0</v>
      </c>
    </row>
    <row r="335" spans="1:5" ht="15.75" x14ac:dyDescent="0.25">
      <c r="A335" s="656" t="s">
        <v>194</v>
      </c>
      <c r="B335" s="652">
        <f>SUM(B332:B334)</f>
        <v>0</v>
      </c>
      <c r="C335" s="652">
        <f>SUM(C332:C334)</f>
        <v>2526</v>
      </c>
      <c r="D335" s="652">
        <f>SUM(D332:D334)</f>
        <v>2526</v>
      </c>
      <c r="E335" s="678">
        <f>SUM(E332:E334)</f>
        <v>0</v>
      </c>
    </row>
    <row r="336" spans="1:5" s="475" customFormat="1" ht="16.5" customHeight="1" x14ac:dyDescent="0.45">
      <c r="A336" s="662" t="s">
        <v>296</v>
      </c>
      <c r="B336" s="652"/>
      <c r="C336" s="652"/>
      <c r="D336" s="652"/>
      <c r="E336" s="658">
        <f>D336-C336</f>
        <v>0</v>
      </c>
    </row>
    <row r="337" spans="1:5" ht="15.75" x14ac:dyDescent="0.25">
      <c r="A337" s="679" t="s">
        <v>622</v>
      </c>
      <c r="B337" s="664">
        <f>+B322+B326+B331+B335</f>
        <v>104499.92</v>
      </c>
      <c r="C337" s="664">
        <f>+C322+C326+C331+C335</f>
        <v>134300</v>
      </c>
      <c r="D337" s="664">
        <f>+D322+D326+D331+D335</f>
        <v>137995</v>
      </c>
      <c r="E337" s="678">
        <f>+E322+E326+E331+E335</f>
        <v>3695</v>
      </c>
    </row>
    <row r="338" spans="1:5" ht="15.75" x14ac:dyDescent="0.25">
      <c r="A338" s="675"/>
      <c r="B338" s="671"/>
      <c r="C338" s="671"/>
      <c r="D338" s="671"/>
      <c r="E338" s="628"/>
    </row>
    <row r="339" spans="1:5" ht="15.75" x14ac:dyDescent="0.25">
      <c r="A339" s="644" t="s">
        <v>679</v>
      </c>
      <c r="B339" s="645"/>
      <c r="C339" s="645"/>
      <c r="D339" s="645"/>
      <c r="E339" s="628"/>
    </row>
    <row r="340" spans="1:5" ht="15.75" x14ac:dyDescent="0.25">
      <c r="A340" s="644"/>
      <c r="B340" s="649"/>
      <c r="C340" s="649"/>
      <c r="D340" s="649"/>
      <c r="E340" s="667"/>
    </row>
    <row r="341" spans="1:5" x14ac:dyDescent="0.25">
      <c r="A341" s="680" t="s">
        <v>178</v>
      </c>
      <c r="B341" s="652">
        <v>4125.87</v>
      </c>
      <c r="C341" s="652"/>
      <c r="D341" s="652"/>
      <c r="E341" s="678">
        <f>D341-C341</f>
        <v>0</v>
      </c>
    </row>
    <row r="342" spans="1:5" x14ac:dyDescent="0.25">
      <c r="A342" s="644" t="s">
        <v>179</v>
      </c>
      <c r="B342" s="652"/>
      <c r="C342" s="652"/>
      <c r="D342" s="652"/>
      <c r="E342" s="678">
        <f t="shared" ref="E342:E347" si="13">D342-C342</f>
        <v>0</v>
      </c>
    </row>
    <row r="343" spans="1:5" x14ac:dyDescent="0.25">
      <c r="A343" s="644" t="s">
        <v>180</v>
      </c>
      <c r="B343" s="652">
        <v>255.27</v>
      </c>
      <c r="C343" s="652"/>
      <c r="D343" s="652"/>
      <c r="E343" s="678">
        <f>D343-C343</f>
        <v>0</v>
      </c>
    </row>
    <row r="344" spans="1:5" ht="15.75" x14ac:dyDescent="0.25">
      <c r="A344" s="656" t="s">
        <v>619</v>
      </c>
      <c r="B344" s="652">
        <f>SUM(B341:B343)</f>
        <v>4381.1400000000003</v>
      </c>
      <c r="C344" s="652">
        <f>SUM(C341:C343)</f>
        <v>0</v>
      </c>
      <c r="D344" s="652">
        <f>SUM(D341:D343)</f>
        <v>0</v>
      </c>
      <c r="E344" s="678">
        <f>SUM(E341:E343)</f>
        <v>0</v>
      </c>
    </row>
    <row r="345" spans="1:5" x14ac:dyDescent="0.25">
      <c r="A345" s="644" t="s">
        <v>260</v>
      </c>
      <c r="B345" s="652">
        <v>718.48</v>
      </c>
      <c r="C345" s="652">
        <v>6698</v>
      </c>
      <c r="D345" s="652">
        <v>5000</v>
      </c>
      <c r="E345" s="678">
        <f t="shared" si="13"/>
        <v>-1698</v>
      </c>
    </row>
    <row r="346" spans="1:5" x14ac:dyDescent="0.25">
      <c r="A346" s="644" t="s">
        <v>261</v>
      </c>
      <c r="B346" s="652">
        <v>6986</v>
      </c>
      <c r="C346" s="652">
        <v>10617</v>
      </c>
      <c r="D346" s="652">
        <v>10617</v>
      </c>
      <c r="E346" s="678">
        <f t="shared" si="13"/>
        <v>0</v>
      </c>
    </row>
    <row r="347" spans="1:5" x14ac:dyDescent="0.25">
      <c r="A347" s="644" t="s">
        <v>262</v>
      </c>
      <c r="B347" s="652">
        <v>8496.64</v>
      </c>
      <c r="C347" s="652">
        <v>2250</v>
      </c>
      <c r="D347" s="652">
        <v>1250</v>
      </c>
      <c r="E347" s="678">
        <f t="shared" si="13"/>
        <v>-1000</v>
      </c>
    </row>
    <row r="348" spans="1:5" ht="15.75" x14ac:dyDescent="0.25">
      <c r="A348" s="656" t="s">
        <v>620</v>
      </c>
      <c r="B348" s="652">
        <f>SUM(B345:B347)</f>
        <v>16201.119999999999</v>
      </c>
      <c r="C348" s="652">
        <f>SUM(C345:C347)</f>
        <v>19565</v>
      </c>
      <c r="D348" s="652">
        <f>SUM(D345:D347)</f>
        <v>16867</v>
      </c>
      <c r="E348" s="678">
        <f>SUM(E345:E347)</f>
        <v>-2698</v>
      </c>
    </row>
    <row r="349" spans="1:5" x14ac:dyDescent="0.25">
      <c r="A349" s="644" t="s">
        <v>263</v>
      </c>
      <c r="B349" s="652"/>
      <c r="C349" s="652"/>
      <c r="D349" s="652"/>
      <c r="E349" s="678">
        <f>D349-C349</f>
        <v>0</v>
      </c>
    </row>
    <row r="350" spans="1:5" x14ac:dyDescent="0.25">
      <c r="A350" s="644" t="s">
        <v>264</v>
      </c>
      <c r="B350" s="652"/>
      <c r="C350" s="652">
        <v>7745</v>
      </c>
      <c r="D350" s="652">
        <v>7745</v>
      </c>
      <c r="E350" s="678">
        <f>D350-C350</f>
        <v>0</v>
      </c>
    </row>
    <row r="351" spans="1:5" x14ac:dyDescent="0.25">
      <c r="A351" s="660" t="s">
        <v>265</v>
      </c>
      <c r="B351" s="652"/>
      <c r="C351" s="652"/>
      <c r="D351" s="652"/>
      <c r="E351" s="678"/>
    </row>
    <row r="352" spans="1:5" x14ac:dyDescent="0.25">
      <c r="A352" s="644" t="s">
        <v>621</v>
      </c>
      <c r="B352" s="652"/>
      <c r="C352" s="652"/>
      <c r="D352" s="652"/>
      <c r="E352" s="678">
        <f>D352-C352</f>
        <v>0</v>
      </c>
    </row>
    <row r="353" spans="1:5" ht="15.75" x14ac:dyDescent="0.25">
      <c r="A353" s="656" t="s">
        <v>190</v>
      </c>
      <c r="B353" s="652">
        <f>SUM(B349:B352)</f>
        <v>0</v>
      </c>
      <c r="C353" s="652">
        <f>SUM(C349:C352)</f>
        <v>7745</v>
      </c>
      <c r="D353" s="652">
        <f>SUM(D349:D352)</f>
        <v>7745</v>
      </c>
      <c r="E353" s="678">
        <f>SUM(E349:E352)</f>
        <v>0</v>
      </c>
    </row>
    <row r="354" spans="1:5" x14ac:dyDescent="0.25">
      <c r="A354" s="644" t="s">
        <v>267</v>
      </c>
      <c r="B354" s="652"/>
      <c r="C354" s="652"/>
      <c r="D354" s="652"/>
      <c r="E354" s="678">
        <f>D354-C354</f>
        <v>0</v>
      </c>
    </row>
    <row r="355" spans="1:5" x14ac:dyDescent="0.25">
      <c r="A355" s="644" t="s">
        <v>268</v>
      </c>
      <c r="B355" s="652"/>
      <c r="C355" s="652"/>
      <c r="D355" s="652"/>
      <c r="E355" s="678">
        <f>D355-C355</f>
        <v>0</v>
      </c>
    </row>
    <row r="356" spans="1:5" x14ac:dyDescent="0.25">
      <c r="A356" s="644" t="s">
        <v>269</v>
      </c>
      <c r="B356" s="652"/>
      <c r="C356" s="652"/>
      <c r="D356" s="652"/>
      <c r="E356" s="678">
        <f>D356-C356</f>
        <v>0</v>
      </c>
    </row>
    <row r="357" spans="1:5" ht="15.75" x14ac:dyDescent="0.25">
      <c r="A357" s="656" t="s">
        <v>194</v>
      </c>
      <c r="B357" s="652">
        <f>SUM(B354:B356)</f>
        <v>0</v>
      </c>
      <c r="C357" s="652">
        <f>SUM(C354:C356)</f>
        <v>0</v>
      </c>
      <c r="D357" s="652">
        <f>SUM(D354:D356)</f>
        <v>0</v>
      </c>
      <c r="E357" s="678">
        <f>SUM(E354:E356)</f>
        <v>0</v>
      </c>
    </row>
    <row r="358" spans="1:5" s="475" customFormat="1" ht="16.5" customHeight="1" x14ac:dyDescent="0.45">
      <c r="A358" s="662" t="s">
        <v>296</v>
      </c>
      <c r="B358" s="652"/>
      <c r="C358" s="652"/>
      <c r="D358" s="652"/>
      <c r="E358" s="658">
        <f>D358-C358</f>
        <v>0</v>
      </c>
    </row>
    <row r="359" spans="1:5" ht="15.75" x14ac:dyDescent="0.25">
      <c r="A359" s="679" t="s">
        <v>622</v>
      </c>
      <c r="B359" s="664">
        <f>+B344+B348+B353+B357</f>
        <v>20582.259999999998</v>
      </c>
      <c r="C359" s="664">
        <f>+C344+C348+C353+C357</f>
        <v>27310</v>
      </c>
      <c r="D359" s="664">
        <f>+D344+D348+D353+D357</f>
        <v>24612</v>
      </c>
      <c r="E359" s="678">
        <f>+E344+E348+E353+E357</f>
        <v>-2698</v>
      </c>
    </row>
    <row r="360" spans="1:5" ht="15.75" x14ac:dyDescent="0.25">
      <c r="A360" s="675"/>
      <c r="B360" s="669"/>
      <c r="C360" s="669"/>
      <c r="D360" s="669"/>
      <c r="E360" s="628"/>
    </row>
    <row r="361" spans="1:5" ht="15.75" x14ac:dyDescent="0.25">
      <c r="A361" s="644" t="s">
        <v>680</v>
      </c>
      <c r="B361" s="645"/>
      <c r="C361" s="645"/>
      <c r="D361" s="645"/>
      <c r="E361" s="628"/>
    </row>
    <row r="362" spans="1:5" ht="15.75" x14ac:dyDescent="0.25">
      <c r="A362" s="648"/>
      <c r="B362" s="649"/>
      <c r="C362" s="649"/>
      <c r="D362" s="649"/>
      <c r="E362" s="651"/>
    </row>
    <row r="363" spans="1:5" x14ac:dyDescent="0.25">
      <c r="A363" s="644" t="s">
        <v>178</v>
      </c>
      <c r="B363" s="652"/>
      <c r="C363" s="652"/>
      <c r="D363" s="652"/>
      <c r="E363" s="678">
        <f>D363-C363</f>
        <v>0</v>
      </c>
    </row>
    <row r="364" spans="1:5" x14ac:dyDescent="0.25">
      <c r="A364" s="644" t="s">
        <v>179</v>
      </c>
      <c r="B364" s="652"/>
      <c r="C364" s="652"/>
      <c r="D364" s="652"/>
      <c r="E364" s="678">
        <f>D364-C364</f>
        <v>0</v>
      </c>
    </row>
    <row r="365" spans="1:5" x14ac:dyDescent="0.25">
      <c r="A365" s="644" t="s">
        <v>180</v>
      </c>
      <c r="B365" s="652"/>
      <c r="C365" s="652"/>
      <c r="D365" s="652"/>
      <c r="E365" s="678">
        <f>D365-C365</f>
        <v>0</v>
      </c>
    </row>
    <row r="366" spans="1:5" ht="15.75" x14ac:dyDescent="0.25">
      <c r="A366" s="656" t="s">
        <v>619</v>
      </c>
      <c r="B366" s="652">
        <f>SUM(B363:B365)</f>
        <v>0</v>
      </c>
      <c r="C366" s="652">
        <f>SUM(C363:C365)</f>
        <v>0</v>
      </c>
      <c r="D366" s="652">
        <f>SUM(D363:D365)</f>
        <v>0</v>
      </c>
      <c r="E366" s="678">
        <f>SUM(E363:E365)</f>
        <v>0</v>
      </c>
    </row>
    <row r="367" spans="1:5" x14ac:dyDescent="0.25">
      <c r="A367" s="644" t="s">
        <v>260</v>
      </c>
      <c r="B367" s="652"/>
      <c r="C367" s="652"/>
      <c r="D367" s="652"/>
      <c r="E367" s="678">
        <f>D367-C367</f>
        <v>0</v>
      </c>
    </row>
    <row r="368" spans="1:5" x14ac:dyDescent="0.25">
      <c r="A368" s="644" t="s">
        <v>261</v>
      </c>
      <c r="B368" s="652">
        <v>19463</v>
      </c>
      <c r="C368" s="652">
        <v>15575</v>
      </c>
      <c r="D368" s="652">
        <v>15575</v>
      </c>
      <c r="E368" s="678">
        <f>D368-C368</f>
        <v>0</v>
      </c>
    </row>
    <row r="369" spans="1:5" x14ac:dyDescent="0.25">
      <c r="A369" s="644" t="s">
        <v>262</v>
      </c>
      <c r="B369" s="652"/>
      <c r="C369" s="652">
        <v>4500</v>
      </c>
      <c r="D369" s="652">
        <v>3000</v>
      </c>
      <c r="E369" s="678">
        <f>D369-C369</f>
        <v>-1500</v>
      </c>
    </row>
    <row r="370" spans="1:5" ht="15.75" x14ac:dyDescent="0.25">
      <c r="A370" s="656" t="s">
        <v>620</v>
      </c>
      <c r="B370" s="652">
        <f>SUM(B367:B369)</f>
        <v>19463</v>
      </c>
      <c r="C370" s="652">
        <f>SUM(C367:C369)</f>
        <v>20075</v>
      </c>
      <c r="D370" s="652">
        <f>SUM(D367:D369)</f>
        <v>18575</v>
      </c>
      <c r="E370" s="678">
        <f>SUM(E367:E369)</f>
        <v>-1500</v>
      </c>
    </row>
    <row r="371" spans="1:5" x14ac:dyDescent="0.25">
      <c r="A371" s="644" t="s">
        <v>263</v>
      </c>
      <c r="B371" s="652">
        <v>2410</v>
      </c>
      <c r="C371" s="652">
        <v>3750</v>
      </c>
      <c r="D371" s="652">
        <v>3750</v>
      </c>
      <c r="E371" s="678">
        <f>D371-C371</f>
        <v>0</v>
      </c>
    </row>
    <row r="372" spans="1:5" x14ac:dyDescent="0.25">
      <c r="A372" s="644" t="s">
        <v>264</v>
      </c>
      <c r="B372" s="652"/>
      <c r="C372" s="652"/>
      <c r="D372" s="652"/>
      <c r="E372" s="678">
        <f>D372-C372</f>
        <v>0</v>
      </c>
    </row>
    <row r="373" spans="1:5" x14ac:dyDescent="0.25">
      <c r="A373" s="660" t="s">
        <v>265</v>
      </c>
      <c r="B373" s="652"/>
      <c r="C373" s="652"/>
      <c r="D373" s="652"/>
      <c r="E373" s="678"/>
    </row>
    <row r="374" spans="1:5" x14ac:dyDescent="0.25">
      <c r="A374" s="644" t="s">
        <v>621</v>
      </c>
      <c r="B374" s="652"/>
      <c r="C374" s="652"/>
      <c r="D374" s="652"/>
      <c r="E374" s="678">
        <f>D374-C374</f>
        <v>0</v>
      </c>
    </row>
    <row r="375" spans="1:5" ht="15.75" x14ac:dyDescent="0.25">
      <c r="A375" s="656" t="s">
        <v>190</v>
      </c>
      <c r="B375" s="652">
        <f>SUM(B371:B374)</f>
        <v>2410</v>
      </c>
      <c r="C375" s="652">
        <f>SUM(C371:C374)</f>
        <v>3750</v>
      </c>
      <c r="D375" s="652">
        <f>SUM(D371:D374)</f>
        <v>3750</v>
      </c>
      <c r="E375" s="678">
        <f>SUM(E371:E374)</f>
        <v>0</v>
      </c>
    </row>
    <row r="376" spans="1:5" x14ac:dyDescent="0.25">
      <c r="A376" s="644" t="s">
        <v>267</v>
      </c>
      <c r="B376" s="652"/>
      <c r="C376" s="652"/>
      <c r="D376" s="652"/>
      <c r="E376" s="678">
        <f>D376-C376</f>
        <v>0</v>
      </c>
    </row>
    <row r="377" spans="1:5" x14ac:dyDescent="0.25">
      <c r="A377" s="644" t="s">
        <v>268</v>
      </c>
      <c r="B377" s="652"/>
      <c r="C377" s="652"/>
      <c r="D377" s="652"/>
      <c r="E377" s="678">
        <f>D377-C377</f>
        <v>0</v>
      </c>
    </row>
    <row r="378" spans="1:5" x14ac:dyDescent="0.25">
      <c r="A378" s="644" t="s">
        <v>269</v>
      </c>
      <c r="B378" s="652"/>
      <c r="C378" s="652"/>
      <c r="D378" s="652"/>
      <c r="E378" s="678">
        <f>D378-C378</f>
        <v>0</v>
      </c>
    </row>
    <row r="379" spans="1:5" ht="15.75" x14ac:dyDescent="0.25">
      <c r="A379" s="656" t="s">
        <v>194</v>
      </c>
      <c r="B379" s="652">
        <f>SUM(B376:B378)</f>
        <v>0</v>
      </c>
      <c r="C379" s="652">
        <f>SUM(C376:C378)</f>
        <v>0</v>
      </c>
      <c r="D379" s="652">
        <f>SUM(D376:D378)</f>
        <v>0</v>
      </c>
      <c r="E379" s="678">
        <f>SUM(E376:E378)</f>
        <v>0</v>
      </c>
    </row>
    <row r="380" spans="1:5" s="475" customFormat="1" ht="16.5" customHeight="1" x14ac:dyDescent="0.45">
      <c r="A380" s="662" t="s">
        <v>296</v>
      </c>
      <c r="B380" s="652"/>
      <c r="C380" s="652"/>
      <c r="D380" s="652"/>
      <c r="E380" s="658">
        <f>D380-C380</f>
        <v>0</v>
      </c>
    </row>
    <row r="381" spans="1:5" ht="15.75" x14ac:dyDescent="0.25">
      <c r="A381" s="679" t="s">
        <v>622</v>
      </c>
      <c r="B381" s="664">
        <f>+B366+B370+B375+B379</f>
        <v>21873</v>
      </c>
      <c r="C381" s="664">
        <f>+C366+C370+C375+C379</f>
        <v>23825</v>
      </c>
      <c r="D381" s="664">
        <f>+D366+D370+D375+D379</f>
        <v>22325</v>
      </c>
      <c r="E381" s="678">
        <f>+E366+E370+E375+E379</f>
        <v>-1500</v>
      </c>
    </row>
    <row r="382" spans="1:5" ht="15.75" x14ac:dyDescent="0.25">
      <c r="A382" s="656"/>
      <c r="B382" s="666"/>
      <c r="C382" s="666"/>
      <c r="D382" s="666"/>
      <c r="E382" s="667"/>
    </row>
    <row r="383" spans="1:5" ht="15.75" x14ac:dyDescent="0.25">
      <c r="A383" s="644" t="s">
        <v>681</v>
      </c>
      <c r="B383" s="645"/>
      <c r="C383" s="645"/>
      <c r="D383" s="645"/>
      <c r="E383" s="628"/>
    </row>
    <row r="384" spans="1:5" ht="15.75" x14ac:dyDescent="0.25">
      <c r="A384" s="648"/>
      <c r="B384" s="649"/>
      <c r="C384" s="649"/>
      <c r="D384" s="649"/>
      <c r="E384" s="651"/>
    </row>
    <row r="385" spans="1:5" x14ac:dyDescent="0.25">
      <c r="A385" s="644" t="s">
        <v>178</v>
      </c>
      <c r="B385" s="652">
        <v>8000</v>
      </c>
      <c r="C385" s="652"/>
      <c r="D385" s="652"/>
      <c r="E385" s="678">
        <f>D385-C385</f>
        <v>0</v>
      </c>
    </row>
    <row r="386" spans="1:5" x14ac:dyDescent="0.25">
      <c r="A386" s="644" t="s">
        <v>179</v>
      </c>
      <c r="B386" s="652"/>
      <c r="C386" s="652">
        <v>25000</v>
      </c>
      <c r="D386" s="652">
        <v>25000</v>
      </c>
      <c r="E386" s="678">
        <f>D386-C386</f>
        <v>0</v>
      </c>
    </row>
    <row r="387" spans="1:5" x14ac:dyDescent="0.25">
      <c r="A387" s="644" t="s">
        <v>180</v>
      </c>
      <c r="B387" s="652">
        <v>44619.79</v>
      </c>
      <c r="C387" s="652"/>
      <c r="D387" s="652"/>
      <c r="E387" s="678">
        <f>D387-C387</f>
        <v>0</v>
      </c>
    </row>
    <row r="388" spans="1:5" ht="15.75" x14ac:dyDescent="0.25">
      <c r="A388" s="656" t="s">
        <v>619</v>
      </c>
      <c r="B388" s="652">
        <f>SUM(B385:B387)</f>
        <v>52619.79</v>
      </c>
      <c r="C388" s="652">
        <f>SUM(C385:C387)</f>
        <v>25000</v>
      </c>
      <c r="D388" s="652">
        <f>SUM(D385:D387)</f>
        <v>25000</v>
      </c>
      <c r="E388" s="678">
        <f>SUM(E385:E387)</f>
        <v>0</v>
      </c>
    </row>
    <row r="389" spans="1:5" x14ac:dyDescent="0.25">
      <c r="A389" s="644" t="s">
        <v>260</v>
      </c>
      <c r="B389" s="652">
        <v>3903.04</v>
      </c>
      <c r="C389" s="652">
        <f>5000-2500</f>
        <v>2500</v>
      </c>
      <c r="D389" s="652">
        <v>1500</v>
      </c>
      <c r="E389" s="678">
        <f>D389-C389</f>
        <v>-1000</v>
      </c>
    </row>
    <row r="390" spans="1:5" x14ac:dyDescent="0.25">
      <c r="A390" s="644" t="s">
        <v>261</v>
      </c>
      <c r="B390" s="652"/>
      <c r="C390" s="652">
        <f t="shared" ref="C390:C391" si="14">5000-2500</f>
        <v>2500</v>
      </c>
      <c r="D390" s="652">
        <v>2500</v>
      </c>
      <c r="E390" s="678">
        <f>D390-C390</f>
        <v>0</v>
      </c>
    </row>
    <row r="391" spans="1:5" x14ac:dyDescent="0.25">
      <c r="A391" s="644" t="s">
        <v>262</v>
      </c>
      <c r="B391" s="652">
        <v>1212.72</v>
      </c>
      <c r="C391" s="652">
        <f t="shared" si="14"/>
        <v>2500</v>
      </c>
      <c r="D391" s="652">
        <v>1500</v>
      </c>
      <c r="E391" s="678">
        <f>D391-C391</f>
        <v>-1000</v>
      </c>
    </row>
    <row r="392" spans="1:5" ht="15.75" x14ac:dyDescent="0.25">
      <c r="A392" s="656" t="s">
        <v>620</v>
      </c>
      <c r="B392" s="652">
        <f>SUM(B389:B391)</f>
        <v>5115.76</v>
      </c>
      <c r="C392" s="652">
        <f>SUM(C389:C391)</f>
        <v>7500</v>
      </c>
      <c r="D392" s="652">
        <f>SUM(D389:D391)</f>
        <v>5500</v>
      </c>
      <c r="E392" s="678">
        <f>SUM(E389:E391)</f>
        <v>-2000</v>
      </c>
    </row>
    <row r="393" spans="1:5" x14ac:dyDescent="0.25">
      <c r="A393" s="644" t="s">
        <v>263</v>
      </c>
      <c r="B393" s="652"/>
      <c r="C393" s="652"/>
      <c r="D393" s="652"/>
      <c r="E393" s="678">
        <f>D393-C393</f>
        <v>0</v>
      </c>
    </row>
    <row r="394" spans="1:5" x14ac:dyDescent="0.25">
      <c r="A394" s="644" t="s">
        <v>264</v>
      </c>
      <c r="B394" s="652"/>
      <c r="C394" s="652"/>
      <c r="D394" s="652"/>
      <c r="E394" s="678">
        <f>D394-C394</f>
        <v>0</v>
      </c>
    </row>
    <row r="395" spans="1:5" x14ac:dyDescent="0.25">
      <c r="A395" s="660" t="s">
        <v>265</v>
      </c>
      <c r="B395" s="652"/>
      <c r="C395" s="652"/>
      <c r="D395" s="652"/>
      <c r="E395" s="678"/>
    </row>
    <row r="396" spans="1:5" x14ac:dyDescent="0.25">
      <c r="A396" s="644" t="s">
        <v>621</v>
      </c>
      <c r="B396" s="652"/>
      <c r="C396" s="652"/>
      <c r="D396" s="652"/>
      <c r="E396" s="678">
        <f>D396-C396</f>
        <v>0</v>
      </c>
    </row>
    <row r="397" spans="1:5" ht="15.75" x14ac:dyDescent="0.25">
      <c r="A397" s="656" t="s">
        <v>190</v>
      </c>
      <c r="B397" s="652">
        <f>SUM(B393:B396)</f>
        <v>0</v>
      </c>
      <c r="C397" s="652">
        <f>SUM(C393:C396)</f>
        <v>0</v>
      </c>
      <c r="D397" s="652">
        <f>SUM(D393:D396)</f>
        <v>0</v>
      </c>
      <c r="E397" s="678">
        <f>SUM(E393:E396)</f>
        <v>0</v>
      </c>
    </row>
    <row r="398" spans="1:5" x14ac:dyDescent="0.25">
      <c r="A398" s="644" t="s">
        <v>267</v>
      </c>
      <c r="B398" s="652"/>
      <c r="C398" s="652"/>
      <c r="D398" s="652"/>
      <c r="E398" s="678">
        <f>D398-C398</f>
        <v>0</v>
      </c>
    </row>
    <row r="399" spans="1:5" x14ac:dyDescent="0.25">
      <c r="A399" s="644" t="s">
        <v>268</v>
      </c>
      <c r="B399" s="652"/>
      <c r="C399" s="652"/>
      <c r="D399" s="652"/>
      <c r="E399" s="678">
        <f>D399-C399</f>
        <v>0</v>
      </c>
    </row>
    <row r="400" spans="1:5" x14ac:dyDescent="0.25">
      <c r="A400" s="644" t="s">
        <v>269</v>
      </c>
      <c r="B400" s="652"/>
      <c r="C400" s="652"/>
      <c r="D400" s="652"/>
      <c r="E400" s="678">
        <f>D400-C400</f>
        <v>0</v>
      </c>
    </row>
    <row r="401" spans="1:5" ht="15.75" x14ac:dyDescent="0.25">
      <c r="A401" s="656" t="s">
        <v>194</v>
      </c>
      <c r="B401" s="652">
        <f>SUM(B398:B400)</f>
        <v>0</v>
      </c>
      <c r="C401" s="652">
        <f>SUM(C398:C400)</f>
        <v>0</v>
      </c>
      <c r="D401" s="652">
        <f>SUM(D398:D400)</f>
        <v>0</v>
      </c>
      <c r="E401" s="678">
        <f>SUM(E398:E400)</f>
        <v>0</v>
      </c>
    </row>
    <row r="402" spans="1:5" s="475" customFormat="1" ht="16.5" customHeight="1" x14ac:dyDescent="0.45">
      <c r="A402" s="662" t="s">
        <v>296</v>
      </c>
      <c r="B402" s="652"/>
      <c r="C402" s="652"/>
      <c r="D402" s="652"/>
      <c r="E402" s="658">
        <f>D402-C402</f>
        <v>0</v>
      </c>
    </row>
    <row r="403" spans="1:5" ht="15.75" x14ac:dyDescent="0.25">
      <c r="A403" s="679" t="s">
        <v>622</v>
      </c>
      <c r="B403" s="664">
        <f>+B388+B392+B397+B401</f>
        <v>57735.55</v>
      </c>
      <c r="C403" s="664">
        <f>+C388+C392+C397+C401</f>
        <v>32500</v>
      </c>
      <c r="D403" s="664">
        <f>+D388+D392+D397+D401</f>
        <v>30500</v>
      </c>
      <c r="E403" s="678">
        <f>+E388+E392+E397+E401</f>
        <v>-2000</v>
      </c>
    </row>
    <row r="404" spans="1:5" ht="15.75" x14ac:dyDescent="0.25">
      <c r="A404" s="656"/>
      <c r="B404" s="666"/>
      <c r="C404" s="666"/>
      <c r="D404" s="666"/>
      <c r="E404" s="667"/>
    </row>
    <row r="405" spans="1:5" ht="15.75" x14ac:dyDescent="0.25">
      <c r="A405" s="644" t="s">
        <v>682</v>
      </c>
      <c r="B405" s="645"/>
      <c r="C405" s="645"/>
      <c r="D405" s="645"/>
      <c r="E405" s="628"/>
    </row>
    <row r="406" spans="1:5" ht="15.75" x14ac:dyDescent="0.25">
      <c r="A406" s="648"/>
      <c r="B406" s="649"/>
      <c r="C406" s="649"/>
      <c r="D406" s="649"/>
      <c r="E406" s="651"/>
    </row>
    <row r="407" spans="1:5" x14ac:dyDescent="0.25">
      <c r="A407" s="644" t="s">
        <v>178</v>
      </c>
      <c r="B407" s="652"/>
      <c r="C407" s="652">
        <v>87150</v>
      </c>
      <c r="D407" s="652">
        <v>62148</v>
      </c>
      <c r="E407" s="678">
        <f>D407-C407</f>
        <v>-25002</v>
      </c>
    </row>
    <row r="408" spans="1:5" x14ac:dyDescent="0.25">
      <c r="A408" s="644" t="s">
        <v>179</v>
      </c>
      <c r="B408" s="652"/>
      <c r="C408" s="652"/>
      <c r="D408" s="652"/>
      <c r="E408" s="678">
        <f>D408-C408</f>
        <v>0</v>
      </c>
    </row>
    <row r="409" spans="1:5" x14ac:dyDescent="0.25">
      <c r="A409" s="644" t="s">
        <v>180</v>
      </c>
      <c r="B409" s="652"/>
      <c r="C409" s="652">
        <v>28760</v>
      </c>
      <c r="D409" s="652">
        <v>22374</v>
      </c>
      <c r="E409" s="678">
        <f>D409-C409</f>
        <v>-6386</v>
      </c>
    </row>
    <row r="410" spans="1:5" ht="15.75" x14ac:dyDescent="0.25">
      <c r="A410" s="656" t="s">
        <v>619</v>
      </c>
      <c r="B410" s="652">
        <f>SUM(B407:B409)</f>
        <v>0</v>
      </c>
      <c r="C410" s="652">
        <f>SUM(C407:C409)</f>
        <v>115910</v>
      </c>
      <c r="D410" s="652">
        <f>SUM(D407:D409)</f>
        <v>84522</v>
      </c>
      <c r="E410" s="678">
        <f>SUM(E407:E409)</f>
        <v>-31388</v>
      </c>
    </row>
    <row r="411" spans="1:5" x14ac:dyDescent="0.25">
      <c r="A411" s="644" t="s">
        <v>260</v>
      </c>
      <c r="B411" s="652"/>
      <c r="C411" s="652"/>
      <c r="D411" s="652"/>
      <c r="E411" s="678">
        <f>D411-C411</f>
        <v>0</v>
      </c>
    </row>
    <row r="412" spans="1:5" x14ac:dyDescent="0.25">
      <c r="A412" s="644" t="s">
        <v>261</v>
      </c>
      <c r="B412" s="652"/>
      <c r="C412" s="652"/>
      <c r="D412" s="652"/>
      <c r="E412" s="678">
        <f>D412-C412</f>
        <v>0</v>
      </c>
    </row>
    <row r="413" spans="1:5" x14ac:dyDescent="0.25">
      <c r="A413" s="644" t="s">
        <v>262</v>
      </c>
      <c r="B413" s="652"/>
      <c r="C413" s="652"/>
      <c r="D413" s="652"/>
      <c r="E413" s="678">
        <f>D413-C413</f>
        <v>0</v>
      </c>
    </row>
    <row r="414" spans="1:5" ht="15.75" x14ac:dyDescent="0.25">
      <c r="A414" s="656" t="s">
        <v>620</v>
      </c>
      <c r="B414" s="652">
        <f>SUM(B411:B413)</f>
        <v>0</v>
      </c>
      <c r="C414" s="652">
        <f>SUM(C411:C413)</f>
        <v>0</v>
      </c>
      <c r="D414" s="652">
        <f>SUM(D411:D413)</f>
        <v>0</v>
      </c>
      <c r="E414" s="678">
        <f>SUM(E411:E413)</f>
        <v>0</v>
      </c>
    </row>
    <row r="415" spans="1:5" x14ac:dyDescent="0.25">
      <c r="A415" s="644" t="s">
        <v>263</v>
      </c>
      <c r="B415" s="652"/>
      <c r="C415" s="652"/>
      <c r="D415" s="652"/>
      <c r="E415" s="678">
        <f>D415-C415</f>
        <v>0</v>
      </c>
    </row>
    <row r="416" spans="1:5" x14ac:dyDescent="0.25">
      <c r="A416" s="644" t="s">
        <v>264</v>
      </c>
      <c r="B416" s="652"/>
      <c r="C416" s="652"/>
      <c r="D416" s="652"/>
      <c r="E416" s="678">
        <f>D416-C416</f>
        <v>0</v>
      </c>
    </row>
    <row r="417" spans="1:5" x14ac:dyDescent="0.25">
      <c r="A417" s="660" t="s">
        <v>265</v>
      </c>
      <c r="B417" s="652"/>
      <c r="C417" s="652"/>
      <c r="D417" s="652"/>
      <c r="E417" s="678"/>
    </row>
    <row r="418" spans="1:5" x14ac:dyDescent="0.25">
      <c r="A418" s="644" t="s">
        <v>621</v>
      </c>
      <c r="B418" s="652"/>
      <c r="C418" s="652"/>
      <c r="D418" s="652"/>
      <c r="E418" s="678">
        <f>D418-C418</f>
        <v>0</v>
      </c>
    </row>
    <row r="419" spans="1:5" ht="15.75" x14ac:dyDescent="0.25">
      <c r="A419" s="656" t="s">
        <v>190</v>
      </c>
      <c r="B419" s="652">
        <f>SUM(B415:B418)</f>
        <v>0</v>
      </c>
      <c r="C419" s="652">
        <f>SUM(C415:C418)</f>
        <v>0</v>
      </c>
      <c r="D419" s="652">
        <f>SUM(D415:D418)</f>
        <v>0</v>
      </c>
      <c r="E419" s="678">
        <f>SUM(E415:E418)</f>
        <v>0</v>
      </c>
    </row>
    <row r="420" spans="1:5" x14ac:dyDescent="0.25">
      <c r="A420" s="644" t="s">
        <v>267</v>
      </c>
      <c r="B420" s="652"/>
      <c r="C420" s="652"/>
      <c r="D420" s="652"/>
      <c r="E420" s="678">
        <f>D420-C420</f>
        <v>0</v>
      </c>
    </row>
    <row r="421" spans="1:5" x14ac:dyDescent="0.25">
      <c r="A421" s="644" t="s">
        <v>268</v>
      </c>
      <c r="B421" s="652"/>
      <c r="C421" s="652"/>
      <c r="D421" s="652"/>
      <c r="E421" s="678">
        <f>D421-C421</f>
        <v>0</v>
      </c>
    </row>
    <row r="422" spans="1:5" x14ac:dyDescent="0.25">
      <c r="A422" s="644" t="s">
        <v>269</v>
      </c>
      <c r="B422" s="652"/>
      <c r="C422" s="652"/>
      <c r="D422" s="652"/>
      <c r="E422" s="678">
        <f>D422-C422</f>
        <v>0</v>
      </c>
    </row>
    <row r="423" spans="1:5" ht="15.75" x14ac:dyDescent="0.25">
      <c r="A423" s="656" t="s">
        <v>194</v>
      </c>
      <c r="B423" s="652">
        <f>SUM(B420:B422)</f>
        <v>0</v>
      </c>
      <c r="C423" s="652">
        <f>SUM(C420:C422)</f>
        <v>0</v>
      </c>
      <c r="D423" s="652">
        <f>SUM(D420:D422)</f>
        <v>0</v>
      </c>
      <c r="E423" s="678">
        <f>SUM(E420:E422)</f>
        <v>0</v>
      </c>
    </row>
    <row r="424" spans="1:5" s="475" customFormat="1" ht="16.5" customHeight="1" x14ac:dyDescent="0.45">
      <c r="A424" s="662" t="s">
        <v>296</v>
      </c>
      <c r="B424" s="652"/>
      <c r="C424" s="652"/>
      <c r="D424" s="652"/>
      <c r="E424" s="658">
        <f>D424-C424</f>
        <v>0</v>
      </c>
    </row>
    <row r="425" spans="1:5" ht="15.75" x14ac:dyDescent="0.25">
      <c r="A425" s="679" t="s">
        <v>622</v>
      </c>
      <c r="B425" s="664">
        <f>+B410+B414+B419+B423</f>
        <v>0</v>
      </c>
      <c r="C425" s="664">
        <f>+C410+C414+C419+C423</f>
        <v>115910</v>
      </c>
      <c r="D425" s="664">
        <f>+D410+D414+D419+D423</f>
        <v>84522</v>
      </c>
      <c r="E425" s="678">
        <f>+E410+E414+E419+E423</f>
        <v>-31388</v>
      </c>
    </row>
    <row r="426" spans="1:5" ht="15.75" hidden="1" x14ac:dyDescent="0.25">
      <c r="A426" s="656"/>
      <c r="B426" s="666"/>
      <c r="C426" s="666"/>
      <c r="D426" s="666"/>
      <c r="E426" s="667"/>
    </row>
    <row r="427" spans="1:5" ht="15.75" hidden="1" x14ac:dyDescent="0.25">
      <c r="A427" s="659" t="s">
        <v>683</v>
      </c>
      <c r="B427" s="712"/>
      <c r="C427" s="627"/>
      <c r="D427" s="712"/>
      <c r="E427" s="628"/>
    </row>
    <row r="428" spans="1:5" hidden="1" x14ac:dyDescent="0.25">
      <c r="A428" s="644"/>
      <c r="B428" s="713"/>
      <c r="C428" s="706"/>
      <c r="D428" s="713"/>
      <c r="E428" s="667"/>
    </row>
    <row r="429" spans="1:5" hidden="1" x14ac:dyDescent="0.25">
      <c r="A429" s="680" t="s">
        <v>178</v>
      </c>
      <c r="B429" s="714">
        <f>+B11+B33+B55+B77+B99+B121+B143+B165+B187+B209+B231+B253+B275+B297+B319+B341+B363+B385+B407</f>
        <v>1750308.0299999998</v>
      </c>
      <c r="C429" s="714">
        <f>+C11+C33+C55+C77+C99+C121+C143+C165+C187+C209+C231+C253+C275+C297+C319+C341+C363+C385+C407</f>
        <v>1884086</v>
      </c>
      <c r="D429" s="714">
        <f>+D11+D33+D55+D77+D99+D121+D143+D165+D187+D209+D231+D253+D275+D297+D319+D341+D363+D385+D407</f>
        <v>1905364</v>
      </c>
      <c r="E429" s="678">
        <f>D429-C429</f>
        <v>21278</v>
      </c>
    </row>
    <row r="430" spans="1:5" hidden="1" x14ac:dyDescent="0.25">
      <c r="A430" s="644" t="s">
        <v>179</v>
      </c>
      <c r="B430" s="714">
        <f t="shared" ref="B430:D444" si="15">+B12+B34+B56+B78+B100+B122+B144+B166+B188+B210+B232+B254+B276+B298+B320+B342+B364+B386+B408</f>
        <v>226298.55000000002</v>
      </c>
      <c r="C430" s="714">
        <f t="shared" si="15"/>
        <v>278153</v>
      </c>
      <c r="D430" s="714">
        <f t="shared" si="15"/>
        <v>275554</v>
      </c>
      <c r="E430" s="678">
        <f>D430-C430</f>
        <v>-2599</v>
      </c>
    </row>
    <row r="431" spans="1:5" hidden="1" x14ac:dyDescent="0.25">
      <c r="A431" s="644" t="s">
        <v>180</v>
      </c>
      <c r="B431" s="714">
        <f t="shared" si="15"/>
        <v>696830.33</v>
      </c>
      <c r="C431" s="714">
        <f t="shared" si="15"/>
        <v>621750</v>
      </c>
      <c r="D431" s="714">
        <f t="shared" si="15"/>
        <v>685933</v>
      </c>
      <c r="E431" s="678">
        <f>D431-C431</f>
        <v>64183</v>
      </c>
    </row>
    <row r="432" spans="1:5" ht="15.75" hidden="1" x14ac:dyDescent="0.25">
      <c r="A432" s="656" t="s">
        <v>619</v>
      </c>
      <c r="B432" s="714">
        <f>SUM(B429:B431)</f>
        <v>2673436.9099999997</v>
      </c>
      <c r="C432" s="714">
        <f>SUM(C429:C431)</f>
        <v>2783989</v>
      </c>
      <c r="D432" s="714">
        <f>SUM(D429:D431)</f>
        <v>2866851</v>
      </c>
      <c r="E432" s="678">
        <f>SUM(E429:E431)</f>
        <v>82862</v>
      </c>
    </row>
    <row r="433" spans="1:5" hidden="1" x14ac:dyDescent="0.25">
      <c r="A433" s="644" t="s">
        <v>260</v>
      </c>
      <c r="B433" s="714">
        <f t="shared" si="15"/>
        <v>12592.18</v>
      </c>
      <c r="C433" s="714">
        <f t="shared" si="15"/>
        <v>15483</v>
      </c>
      <c r="D433" s="714">
        <f t="shared" si="15"/>
        <v>15580</v>
      </c>
      <c r="E433" s="678">
        <f>D433-C433</f>
        <v>97</v>
      </c>
    </row>
    <row r="434" spans="1:5" hidden="1" x14ac:dyDescent="0.25">
      <c r="A434" s="644" t="s">
        <v>261</v>
      </c>
      <c r="B434" s="714">
        <f t="shared" si="15"/>
        <v>32532.61</v>
      </c>
      <c r="C434" s="714">
        <f t="shared" si="15"/>
        <v>50763</v>
      </c>
      <c r="D434" s="714">
        <f t="shared" si="15"/>
        <v>49944</v>
      </c>
      <c r="E434" s="678">
        <f>D434-C434</f>
        <v>-819</v>
      </c>
    </row>
    <row r="435" spans="1:5" hidden="1" x14ac:dyDescent="0.25">
      <c r="A435" s="644" t="s">
        <v>262</v>
      </c>
      <c r="B435" s="714">
        <f t="shared" si="15"/>
        <v>24508.559999999998</v>
      </c>
      <c r="C435" s="714">
        <f t="shared" si="15"/>
        <v>59958</v>
      </c>
      <c r="D435" s="714">
        <f t="shared" si="15"/>
        <v>32882</v>
      </c>
      <c r="E435" s="678">
        <f>D435-C435</f>
        <v>-27076</v>
      </c>
    </row>
    <row r="436" spans="1:5" ht="15.75" hidden="1" x14ac:dyDescent="0.25">
      <c r="A436" s="656" t="s">
        <v>620</v>
      </c>
      <c r="B436" s="714">
        <f>SUM(B433:B435)</f>
        <v>69633.350000000006</v>
      </c>
      <c r="C436" s="714">
        <f>SUM(C433:C435)</f>
        <v>126204</v>
      </c>
      <c r="D436" s="714">
        <f>SUM(D433:D435)</f>
        <v>98406</v>
      </c>
      <c r="E436" s="678">
        <f>SUM(E433:E435)</f>
        <v>-27798</v>
      </c>
    </row>
    <row r="437" spans="1:5" hidden="1" x14ac:dyDescent="0.25">
      <c r="A437" s="644" t="s">
        <v>263</v>
      </c>
      <c r="B437" s="714">
        <f t="shared" si="15"/>
        <v>32726.35</v>
      </c>
      <c r="C437" s="714">
        <f t="shared" si="15"/>
        <v>7500</v>
      </c>
      <c r="D437" s="714">
        <f t="shared" si="15"/>
        <v>10115</v>
      </c>
      <c r="E437" s="678">
        <f>D437-C437</f>
        <v>2615</v>
      </c>
    </row>
    <row r="438" spans="1:5" hidden="1" x14ac:dyDescent="0.25">
      <c r="A438" s="644" t="s">
        <v>264</v>
      </c>
      <c r="B438" s="714">
        <f t="shared" si="15"/>
        <v>758.35</v>
      </c>
      <c r="C438" s="714">
        <f t="shared" si="15"/>
        <v>12745</v>
      </c>
      <c r="D438" s="714">
        <f t="shared" si="15"/>
        <v>12745</v>
      </c>
      <c r="E438" s="678">
        <f>D438-C438</f>
        <v>0</v>
      </c>
    </row>
    <row r="439" spans="1:5" hidden="1" x14ac:dyDescent="0.25">
      <c r="A439" s="660" t="s">
        <v>265</v>
      </c>
      <c r="B439" s="714">
        <f t="shared" si="15"/>
        <v>0</v>
      </c>
      <c r="C439" s="714">
        <f t="shared" si="15"/>
        <v>0</v>
      </c>
      <c r="D439" s="714">
        <f t="shared" si="15"/>
        <v>0</v>
      </c>
      <c r="E439" s="678">
        <f>D439-C439</f>
        <v>0</v>
      </c>
    </row>
    <row r="440" spans="1:5" hidden="1" x14ac:dyDescent="0.25">
      <c r="A440" s="644" t="s">
        <v>621</v>
      </c>
      <c r="B440" s="714">
        <f t="shared" si="15"/>
        <v>0</v>
      </c>
      <c r="C440" s="714">
        <f t="shared" si="15"/>
        <v>0</v>
      </c>
      <c r="D440" s="714">
        <f t="shared" si="15"/>
        <v>0</v>
      </c>
      <c r="E440" s="678">
        <f>D440-C440</f>
        <v>0</v>
      </c>
    </row>
    <row r="441" spans="1:5" ht="15.75" hidden="1" x14ac:dyDescent="0.25">
      <c r="A441" s="656" t="s">
        <v>190</v>
      </c>
      <c r="B441" s="714">
        <f>SUM(B437:B440)</f>
        <v>33484.699999999997</v>
      </c>
      <c r="C441" s="714">
        <f>SUM(C437:C440)</f>
        <v>20245</v>
      </c>
      <c r="D441" s="714">
        <f>SUM(D437:D440)</f>
        <v>22860</v>
      </c>
      <c r="E441" s="678">
        <f>SUM(E437:E440)</f>
        <v>2615</v>
      </c>
    </row>
    <row r="442" spans="1:5" hidden="1" x14ac:dyDescent="0.25">
      <c r="A442" s="644" t="s">
        <v>267</v>
      </c>
      <c r="B442" s="714">
        <f t="shared" si="15"/>
        <v>0</v>
      </c>
      <c r="C442" s="714">
        <f t="shared" si="15"/>
        <v>2526</v>
      </c>
      <c r="D442" s="714">
        <f t="shared" si="15"/>
        <v>2526</v>
      </c>
      <c r="E442" s="678">
        <f>D442-C442</f>
        <v>0</v>
      </c>
    </row>
    <row r="443" spans="1:5" hidden="1" x14ac:dyDescent="0.25">
      <c r="A443" s="644" t="s">
        <v>268</v>
      </c>
      <c r="B443" s="714">
        <f t="shared" si="15"/>
        <v>222307.93</v>
      </c>
      <c r="C443" s="714">
        <f t="shared" si="15"/>
        <v>205101</v>
      </c>
      <c r="D443" s="714">
        <f t="shared" si="15"/>
        <v>205101</v>
      </c>
      <c r="E443" s="678">
        <f>D443-C443</f>
        <v>0</v>
      </c>
    </row>
    <row r="444" spans="1:5" hidden="1" x14ac:dyDescent="0.25">
      <c r="A444" s="644" t="s">
        <v>269</v>
      </c>
      <c r="B444" s="714">
        <f t="shared" si="15"/>
        <v>0</v>
      </c>
      <c r="C444" s="714">
        <f t="shared" si="15"/>
        <v>0</v>
      </c>
      <c r="D444" s="714">
        <f t="shared" si="15"/>
        <v>0</v>
      </c>
      <c r="E444" s="678">
        <f>D444-C444</f>
        <v>0</v>
      </c>
    </row>
    <row r="445" spans="1:5" ht="15.75" hidden="1" x14ac:dyDescent="0.25">
      <c r="A445" s="656" t="s">
        <v>194</v>
      </c>
      <c r="B445" s="714">
        <f>SUM(B442:B444)</f>
        <v>222307.93</v>
      </c>
      <c r="C445" s="714">
        <f>SUM(C442:C444)</f>
        <v>207627</v>
      </c>
      <c r="D445" s="714">
        <f>SUM(D442:D444)</f>
        <v>207627</v>
      </c>
      <c r="E445" s="678">
        <f>SUM(E442:E444)</f>
        <v>0</v>
      </c>
    </row>
    <row r="446" spans="1:5" ht="15.75" hidden="1" x14ac:dyDescent="0.25">
      <c r="A446" s="662" t="s">
        <v>296</v>
      </c>
      <c r="B446" s="714">
        <f t="shared" ref="B446:D446" si="16">+B28+B50+B72+B94+B116+B138+B160+B182+B204+B226+B248+B270+B292+B314+B336+B358+B380+B402+B424</f>
        <v>0</v>
      </c>
      <c r="C446" s="714">
        <f t="shared" si="16"/>
        <v>0</v>
      </c>
      <c r="D446" s="714">
        <f t="shared" si="16"/>
        <v>0</v>
      </c>
      <c r="E446" s="678">
        <f>D446-C446</f>
        <v>0</v>
      </c>
    </row>
    <row r="447" spans="1:5" ht="15.75" hidden="1" x14ac:dyDescent="0.25">
      <c r="A447" s="679" t="s">
        <v>622</v>
      </c>
      <c r="B447" s="714">
        <f>+B432+B436+B441+B445</f>
        <v>2998862.89</v>
      </c>
      <c r="C447" s="714">
        <f>+C432+C436+C441+C445</f>
        <v>3138065</v>
      </c>
      <c r="D447" s="714">
        <f>+D432+D436+D441+D445</f>
        <v>3195744</v>
      </c>
      <c r="E447" s="678">
        <f>+E432+E436+E441+E445</f>
        <v>57679</v>
      </c>
    </row>
    <row r="448" spans="1:5" ht="15.75" x14ac:dyDescent="0.25">
      <c r="A448" s="689"/>
      <c r="B448" s="708"/>
      <c r="C448" s="627"/>
      <c r="D448" s="627"/>
      <c r="E448" s="627"/>
    </row>
  </sheetData>
  <printOptions horizontalCentered="1"/>
  <pageMargins left="0.7" right="0.25" top="0.75" bottom="0.25" header="0.3" footer="0.3"/>
  <pageSetup scale="55" firstPageNumber="22" orientation="portrait" useFirstPageNumber="1" r:id="rId1"/>
  <headerFooter>
    <oddFooter>&amp;C&amp;18Page &amp;P</oddFooter>
  </headerFooter>
  <rowBreaks count="5" manualBreakCount="5">
    <brk id="95" max="4" man="1"/>
    <brk id="161" max="4" man="1"/>
    <brk id="227" max="4" man="1"/>
    <brk id="315" max="4" man="1"/>
    <brk id="381" max="4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77C72-6AC3-47D3-B175-BD1517F8924F}">
  <dimension ref="A1:F299"/>
  <sheetViews>
    <sheetView zoomScale="70" zoomScaleNormal="70" workbookViewId="0">
      <pane xSplit="1" ySplit="8" topLeftCell="B9" activePane="bottomRight" state="frozen"/>
      <selection activeCell="C199" sqref="C199"/>
      <selection pane="topRight" activeCell="C199" sqref="C199"/>
      <selection pane="bottomLeft" activeCell="C199" sqref="C199"/>
      <selection pane="bottomRight" activeCell="C199" sqref="C199"/>
    </sheetView>
  </sheetViews>
  <sheetFormatPr defaultColWidth="11.42578125" defaultRowHeight="15" x14ac:dyDescent="0.2"/>
  <cols>
    <col min="1" max="1" width="55" style="689" customWidth="1"/>
    <col min="2" max="2" width="25.42578125" style="708" customWidth="1"/>
    <col min="3" max="5" width="25.42578125" style="627" customWidth="1"/>
    <col min="6" max="6" width="14.140625" style="709" customWidth="1"/>
    <col min="7" max="7" width="14.28515625" style="689" bestFit="1" customWidth="1"/>
    <col min="8" max="16384" width="11.42578125" style="689"/>
  </cols>
  <sheetData>
    <row r="1" spans="1:5" ht="20.100000000000001" customHeight="1" x14ac:dyDescent="0.25">
      <c r="A1" s="620" t="s">
        <v>656</v>
      </c>
      <c r="B1" s="693"/>
      <c r="C1" s="622"/>
      <c r="D1" s="622"/>
      <c r="E1" s="623"/>
    </row>
    <row r="2" spans="1:5" ht="20.100000000000001" customHeight="1" x14ac:dyDescent="0.2">
      <c r="A2" s="694" t="s">
        <v>657</v>
      </c>
      <c r="B2" s="626" t="s">
        <v>612</v>
      </c>
      <c r="E2" s="628"/>
    </row>
    <row r="3" spans="1:5" ht="20.100000000000001" customHeight="1" x14ac:dyDescent="0.25">
      <c r="A3" s="695" t="s">
        <v>613</v>
      </c>
      <c r="B3" s="696"/>
      <c r="E3" s="628"/>
    </row>
    <row r="4" spans="1:5" ht="20.100000000000001" customHeight="1" thickBot="1" x14ac:dyDescent="0.3">
      <c r="A4" s="695" t="s">
        <v>614</v>
      </c>
      <c r="B4" s="696"/>
      <c r="E4" s="628"/>
    </row>
    <row r="5" spans="1:5" ht="21" customHeight="1" thickTop="1" x14ac:dyDescent="0.2">
      <c r="A5" s="633" t="s">
        <v>615</v>
      </c>
      <c r="B5" s="634" t="s">
        <v>609</v>
      </c>
      <c r="C5" s="635" t="s">
        <v>203</v>
      </c>
      <c r="D5" s="635" t="s">
        <v>203</v>
      </c>
      <c r="E5" s="636" t="s">
        <v>616</v>
      </c>
    </row>
    <row r="6" spans="1:5" ht="19.5" customHeight="1" x14ac:dyDescent="0.2">
      <c r="A6" s="637" t="s">
        <v>117</v>
      </c>
      <c r="B6" s="638" t="s">
        <v>524</v>
      </c>
      <c r="C6" s="639" t="s">
        <v>524</v>
      </c>
      <c r="D6" s="639" t="s">
        <v>557</v>
      </c>
      <c r="E6" s="639" t="s">
        <v>524</v>
      </c>
    </row>
    <row r="7" spans="1:5" ht="15.75" x14ac:dyDescent="0.2">
      <c r="A7" s="640" t="s">
        <v>684</v>
      </c>
      <c r="B7" s="638"/>
      <c r="C7" s="639"/>
      <c r="D7" s="639"/>
      <c r="E7" s="639"/>
    </row>
    <row r="8" spans="1:5" ht="15.75" x14ac:dyDescent="0.25">
      <c r="A8" s="710"/>
      <c r="B8" s="642"/>
      <c r="C8" s="643"/>
      <c r="D8" s="643"/>
      <c r="E8" s="643"/>
    </row>
    <row r="9" spans="1:5" ht="15.75" x14ac:dyDescent="0.2">
      <c r="A9" s="644" t="s">
        <v>685</v>
      </c>
      <c r="B9" s="645"/>
      <c r="C9" s="646"/>
      <c r="D9" s="646"/>
      <c r="E9" s="647"/>
    </row>
    <row r="10" spans="1:5" ht="15.75" x14ac:dyDescent="0.25">
      <c r="A10" s="677"/>
      <c r="B10" s="649"/>
      <c r="C10" s="715"/>
      <c r="D10" s="650"/>
      <c r="E10" s="651"/>
    </row>
    <row r="11" spans="1:5" x14ac:dyDescent="0.2">
      <c r="A11" s="644" t="s">
        <v>178</v>
      </c>
      <c r="B11" s="652"/>
      <c r="C11" s="652">
        <v>35187</v>
      </c>
      <c r="D11" s="652">
        <v>35187</v>
      </c>
      <c r="E11" s="678">
        <f t="shared" ref="E11:E17" si="0">D11-C11</f>
        <v>0</v>
      </c>
    </row>
    <row r="12" spans="1:5" x14ac:dyDescent="0.2">
      <c r="A12" s="644" t="s">
        <v>179</v>
      </c>
      <c r="B12" s="652"/>
      <c r="C12" s="652"/>
      <c r="D12" s="652"/>
      <c r="E12" s="678">
        <f t="shared" si="0"/>
        <v>0</v>
      </c>
    </row>
    <row r="13" spans="1:5" x14ac:dyDescent="0.2">
      <c r="A13" s="644" t="s">
        <v>180</v>
      </c>
      <c r="B13" s="652"/>
      <c r="C13" s="652">
        <v>11612</v>
      </c>
      <c r="D13" s="652">
        <v>12668</v>
      </c>
      <c r="E13" s="678">
        <f t="shared" si="0"/>
        <v>1056</v>
      </c>
    </row>
    <row r="14" spans="1:5" ht="15.75" x14ac:dyDescent="0.2">
      <c r="A14" s="656" t="s">
        <v>619</v>
      </c>
      <c r="B14" s="652">
        <f>SUM(B11:B13)</f>
        <v>0</v>
      </c>
      <c r="C14" s="652">
        <f>SUM(C11:C13)</f>
        <v>46799</v>
      </c>
      <c r="D14" s="652">
        <f>SUM(D11:D13)</f>
        <v>47855</v>
      </c>
      <c r="E14" s="678">
        <f>SUM(E11:E13)</f>
        <v>1056</v>
      </c>
    </row>
    <row r="15" spans="1:5" x14ac:dyDescent="0.2">
      <c r="A15" s="644" t="s">
        <v>260</v>
      </c>
      <c r="B15" s="652">
        <v>474</v>
      </c>
      <c r="C15" s="652">
        <v>474</v>
      </c>
      <c r="D15" s="652"/>
      <c r="E15" s="678">
        <f t="shared" si="0"/>
        <v>-474</v>
      </c>
    </row>
    <row r="16" spans="1:5" x14ac:dyDescent="0.2">
      <c r="A16" s="644" t="s">
        <v>261</v>
      </c>
      <c r="B16" s="652">
        <v>75</v>
      </c>
      <c r="C16" s="652">
        <v>994</v>
      </c>
      <c r="D16" s="652"/>
      <c r="E16" s="678">
        <f t="shared" si="0"/>
        <v>-994</v>
      </c>
    </row>
    <row r="17" spans="1:5" x14ac:dyDescent="0.2">
      <c r="A17" s="644" t="s">
        <v>262</v>
      </c>
      <c r="B17" s="652">
        <v>1764.05</v>
      </c>
      <c r="C17" s="652">
        <v>1361</v>
      </c>
      <c r="D17" s="652">
        <v>500</v>
      </c>
      <c r="E17" s="678">
        <f t="shared" si="0"/>
        <v>-861</v>
      </c>
    </row>
    <row r="18" spans="1:5" ht="15.75" x14ac:dyDescent="0.2">
      <c r="A18" s="656" t="s">
        <v>620</v>
      </c>
      <c r="B18" s="652">
        <f>SUM(B15:B17)</f>
        <v>2313.0500000000002</v>
      </c>
      <c r="C18" s="652">
        <f>SUM(C15:C17)</f>
        <v>2829</v>
      </c>
      <c r="D18" s="652">
        <f>SUM(D15:D17)</f>
        <v>500</v>
      </c>
      <c r="E18" s="678">
        <f>SUM(E15:E17)</f>
        <v>-2329</v>
      </c>
    </row>
    <row r="19" spans="1:5" x14ac:dyDescent="0.2">
      <c r="A19" s="644" t="s">
        <v>263</v>
      </c>
      <c r="B19" s="652"/>
      <c r="C19" s="652"/>
      <c r="D19" s="652"/>
      <c r="E19" s="678">
        <f>D19-C19</f>
        <v>0</v>
      </c>
    </row>
    <row r="20" spans="1:5" x14ac:dyDescent="0.2">
      <c r="A20" s="644" t="s">
        <v>264</v>
      </c>
      <c r="B20" s="652"/>
      <c r="C20" s="652"/>
      <c r="D20" s="652"/>
      <c r="E20" s="678">
        <f>D20-C20</f>
        <v>0</v>
      </c>
    </row>
    <row r="21" spans="1:5" x14ac:dyDescent="0.2">
      <c r="A21" s="660" t="s">
        <v>265</v>
      </c>
      <c r="B21" s="652"/>
      <c r="C21" s="652"/>
      <c r="D21" s="652"/>
      <c r="E21" s="678"/>
    </row>
    <row r="22" spans="1:5" x14ac:dyDescent="0.2">
      <c r="A22" s="644" t="s">
        <v>621</v>
      </c>
      <c r="B22" s="652"/>
      <c r="C22" s="652"/>
      <c r="D22" s="652"/>
      <c r="E22" s="678">
        <f>D22-C22</f>
        <v>0</v>
      </c>
    </row>
    <row r="23" spans="1:5" ht="15.75" x14ac:dyDescent="0.2">
      <c r="A23" s="656" t="s">
        <v>190</v>
      </c>
      <c r="B23" s="652">
        <f>SUM(B19:B22)</f>
        <v>0</v>
      </c>
      <c r="C23" s="652">
        <f>SUM(C19:C22)</f>
        <v>0</v>
      </c>
      <c r="D23" s="652">
        <f>SUM(D19:D22)</f>
        <v>0</v>
      </c>
      <c r="E23" s="678">
        <f>SUM(E19:E22)</f>
        <v>0</v>
      </c>
    </row>
    <row r="24" spans="1:5" x14ac:dyDescent="0.2">
      <c r="A24" s="644" t="s">
        <v>267</v>
      </c>
      <c r="B24" s="652"/>
      <c r="C24" s="652"/>
      <c r="D24" s="652"/>
      <c r="E24" s="678">
        <f>D24-C24</f>
        <v>0</v>
      </c>
    </row>
    <row r="25" spans="1:5" x14ac:dyDescent="0.2">
      <c r="A25" s="644" t="s">
        <v>268</v>
      </c>
      <c r="B25" s="652"/>
      <c r="C25" s="652"/>
      <c r="D25" s="652"/>
      <c r="E25" s="678">
        <f>D25-C25</f>
        <v>0</v>
      </c>
    </row>
    <row r="26" spans="1:5" x14ac:dyDescent="0.2">
      <c r="A26" s="644" t="s">
        <v>269</v>
      </c>
      <c r="B26" s="652"/>
      <c r="C26" s="652"/>
      <c r="D26" s="652"/>
      <c r="E26" s="678">
        <f>D26-C26</f>
        <v>0</v>
      </c>
    </row>
    <row r="27" spans="1:5" ht="15.75" x14ac:dyDescent="0.2">
      <c r="A27" s="656" t="s">
        <v>194</v>
      </c>
      <c r="B27" s="652">
        <f>SUM(B24:B26)</f>
        <v>0</v>
      </c>
      <c r="C27" s="652">
        <f>SUM(C24:C26)</f>
        <v>0</v>
      </c>
      <c r="D27" s="652">
        <f>SUM(D24:D26)</f>
        <v>0</v>
      </c>
      <c r="E27" s="678">
        <f>SUM(E24:E26)</f>
        <v>0</v>
      </c>
    </row>
    <row r="28" spans="1:5" s="475" customFormat="1" ht="16.5" customHeight="1" x14ac:dyDescent="0.45">
      <c r="A28" s="662" t="s">
        <v>296</v>
      </c>
      <c r="B28" s="652"/>
      <c r="C28" s="652"/>
      <c r="D28" s="652"/>
      <c r="E28" s="658">
        <f>D28-C28</f>
        <v>0</v>
      </c>
    </row>
    <row r="29" spans="1:5" ht="15.75" x14ac:dyDescent="0.2">
      <c r="A29" s="679" t="s">
        <v>622</v>
      </c>
      <c r="B29" s="664">
        <f>+B14+B18+B23+B27</f>
        <v>2313.0500000000002</v>
      </c>
      <c r="C29" s="664">
        <f>+C14+C18+C23+C27</f>
        <v>49628</v>
      </c>
      <c r="D29" s="664">
        <f>+D14+D18+D23+D27</f>
        <v>48355</v>
      </c>
      <c r="E29" s="678">
        <f>+E14+E18+E23+E27</f>
        <v>-1273</v>
      </c>
    </row>
    <row r="30" spans="1:5" x14ac:dyDescent="0.2">
      <c r="A30" s="660" t="s">
        <v>117</v>
      </c>
      <c r="B30" s="666"/>
      <c r="C30" s="666"/>
      <c r="D30" s="666"/>
      <c r="E30" s="667"/>
    </row>
    <row r="31" spans="1:5" ht="15.75" x14ac:dyDescent="0.2">
      <c r="A31" s="644" t="s">
        <v>686</v>
      </c>
      <c r="B31" s="645"/>
      <c r="C31" s="645"/>
      <c r="D31" s="645"/>
      <c r="E31" s="647"/>
    </row>
    <row r="32" spans="1:5" ht="15.75" x14ac:dyDescent="0.25">
      <c r="A32" s="677"/>
      <c r="B32" s="649"/>
      <c r="C32" s="649"/>
      <c r="D32" s="649"/>
      <c r="E32" s="651"/>
    </row>
    <row r="33" spans="1:5" x14ac:dyDescent="0.2">
      <c r="A33" s="644" t="s">
        <v>178</v>
      </c>
      <c r="B33" s="652"/>
      <c r="C33" s="652"/>
      <c r="D33" s="652"/>
      <c r="E33" s="678">
        <f t="shared" ref="E33:E39" si="1">D33-C33</f>
        <v>0</v>
      </c>
    </row>
    <row r="34" spans="1:5" x14ac:dyDescent="0.2">
      <c r="A34" s="644" t="s">
        <v>179</v>
      </c>
      <c r="B34" s="652">
        <v>5852.06</v>
      </c>
      <c r="C34" s="652"/>
      <c r="D34" s="652"/>
      <c r="E34" s="678">
        <f t="shared" si="1"/>
        <v>0</v>
      </c>
    </row>
    <row r="35" spans="1:5" x14ac:dyDescent="0.2">
      <c r="A35" s="644" t="s">
        <v>180</v>
      </c>
      <c r="B35" s="652"/>
      <c r="C35" s="652"/>
      <c r="D35" s="652"/>
      <c r="E35" s="678">
        <f t="shared" si="1"/>
        <v>0</v>
      </c>
    </row>
    <row r="36" spans="1:5" ht="15.75" x14ac:dyDescent="0.2">
      <c r="A36" s="656" t="s">
        <v>619</v>
      </c>
      <c r="B36" s="652">
        <f>SUM(B33:B35)</f>
        <v>5852.06</v>
      </c>
      <c r="C36" s="652">
        <f>SUM(C33:C35)</f>
        <v>0</v>
      </c>
      <c r="D36" s="652">
        <f>SUM(D33:D35)</f>
        <v>0</v>
      </c>
      <c r="E36" s="678">
        <f>SUM(E33:E35)</f>
        <v>0</v>
      </c>
    </row>
    <row r="37" spans="1:5" x14ac:dyDescent="0.2">
      <c r="A37" s="644" t="s">
        <v>260</v>
      </c>
      <c r="B37" s="652"/>
      <c r="C37" s="652"/>
      <c r="D37" s="652"/>
      <c r="E37" s="678">
        <f t="shared" si="1"/>
        <v>0</v>
      </c>
    </row>
    <row r="38" spans="1:5" x14ac:dyDescent="0.2">
      <c r="A38" s="644" t="s">
        <v>261</v>
      </c>
      <c r="B38" s="652">
        <v>5342.5</v>
      </c>
      <c r="C38" s="652">
        <v>20000</v>
      </c>
      <c r="D38" s="652">
        <v>20000</v>
      </c>
      <c r="E38" s="678">
        <f t="shared" si="1"/>
        <v>0</v>
      </c>
    </row>
    <row r="39" spans="1:5" x14ac:dyDescent="0.2">
      <c r="A39" s="644" t="s">
        <v>262</v>
      </c>
      <c r="B39" s="652"/>
      <c r="C39" s="652">
        <v>20000</v>
      </c>
      <c r="D39" s="652">
        <v>15000</v>
      </c>
      <c r="E39" s="678">
        <f t="shared" si="1"/>
        <v>-5000</v>
      </c>
    </row>
    <row r="40" spans="1:5" ht="15.75" x14ac:dyDescent="0.2">
      <c r="A40" s="656" t="s">
        <v>620</v>
      </c>
      <c r="B40" s="652">
        <f>SUM(B37:B39)</f>
        <v>5342.5</v>
      </c>
      <c r="C40" s="652">
        <f>SUM(C37:C39)</f>
        <v>40000</v>
      </c>
      <c r="D40" s="652">
        <f>SUM(D37:D39)</f>
        <v>35000</v>
      </c>
      <c r="E40" s="678">
        <f>SUM(E37:E39)</f>
        <v>-5000</v>
      </c>
    </row>
    <row r="41" spans="1:5" x14ac:dyDescent="0.2">
      <c r="A41" s="644" t="s">
        <v>263</v>
      </c>
      <c r="B41" s="652"/>
      <c r="C41" s="652">
        <v>16011</v>
      </c>
      <c r="D41" s="652">
        <v>16011</v>
      </c>
      <c r="E41" s="678">
        <f>D41-C41</f>
        <v>0</v>
      </c>
    </row>
    <row r="42" spans="1:5" x14ac:dyDescent="0.2">
      <c r="A42" s="644" t="s">
        <v>264</v>
      </c>
      <c r="B42" s="652"/>
      <c r="C42" s="652"/>
      <c r="D42" s="652"/>
      <c r="E42" s="678">
        <f>D42-C42</f>
        <v>0</v>
      </c>
    </row>
    <row r="43" spans="1:5" x14ac:dyDescent="0.2">
      <c r="A43" s="660" t="s">
        <v>265</v>
      </c>
      <c r="B43" s="652"/>
      <c r="C43" s="652"/>
      <c r="D43" s="652"/>
      <c r="E43" s="678"/>
    </row>
    <row r="44" spans="1:5" x14ac:dyDescent="0.2">
      <c r="A44" s="644" t="s">
        <v>621</v>
      </c>
      <c r="B44" s="652"/>
      <c r="C44" s="652"/>
      <c r="D44" s="652"/>
      <c r="E44" s="678">
        <f>D44-C44</f>
        <v>0</v>
      </c>
    </row>
    <row r="45" spans="1:5" ht="15.75" x14ac:dyDescent="0.2">
      <c r="A45" s="656" t="s">
        <v>190</v>
      </c>
      <c r="B45" s="652">
        <f>SUM(B41:B44)</f>
        <v>0</v>
      </c>
      <c r="C45" s="652">
        <f>SUM(C41:C44)</f>
        <v>16011</v>
      </c>
      <c r="D45" s="652">
        <f>SUM(D41:D44)</f>
        <v>16011</v>
      </c>
      <c r="E45" s="678">
        <f>SUM(E41:E44)</f>
        <v>0</v>
      </c>
    </row>
    <row r="46" spans="1:5" x14ac:dyDescent="0.2">
      <c r="A46" s="644" t="s">
        <v>267</v>
      </c>
      <c r="B46" s="652"/>
      <c r="C46" s="652"/>
      <c r="D46" s="652"/>
      <c r="E46" s="678">
        <f>D46-C46</f>
        <v>0</v>
      </c>
    </row>
    <row r="47" spans="1:5" x14ac:dyDescent="0.2">
      <c r="A47" s="644" t="s">
        <v>268</v>
      </c>
      <c r="B47" s="652"/>
      <c r="C47" s="652"/>
      <c r="D47" s="652"/>
      <c r="E47" s="678">
        <f>D47-C47</f>
        <v>0</v>
      </c>
    </row>
    <row r="48" spans="1:5" x14ac:dyDescent="0.2">
      <c r="A48" s="644" t="s">
        <v>269</v>
      </c>
      <c r="B48" s="652"/>
      <c r="C48" s="652"/>
      <c r="D48" s="652"/>
      <c r="E48" s="678">
        <f>D48-C48</f>
        <v>0</v>
      </c>
    </row>
    <row r="49" spans="1:5" ht="15.75" x14ac:dyDescent="0.2">
      <c r="A49" s="656" t="s">
        <v>194</v>
      </c>
      <c r="B49" s="652">
        <f>SUM(B46:B48)</f>
        <v>0</v>
      </c>
      <c r="C49" s="652">
        <f>SUM(C46:C48)</f>
        <v>0</v>
      </c>
      <c r="D49" s="652">
        <f>SUM(D46:D48)</f>
        <v>0</v>
      </c>
      <c r="E49" s="678">
        <f>SUM(E46:E48)</f>
        <v>0</v>
      </c>
    </row>
    <row r="50" spans="1:5" s="475" customFormat="1" ht="16.5" customHeight="1" x14ac:dyDescent="0.45">
      <c r="A50" s="662" t="s">
        <v>296</v>
      </c>
      <c r="B50" s="652"/>
      <c r="C50" s="652"/>
      <c r="D50" s="652"/>
      <c r="E50" s="658">
        <f>D50-C50</f>
        <v>0</v>
      </c>
    </row>
    <row r="51" spans="1:5" ht="15.75" x14ac:dyDescent="0.2">
      <c r="A51" s="679" t="s">
        <v>622</v>
      </c>
      <c r="B51" s="664">
        <f>+B36+B40+B45+B49</f>
        <v>11194.560000000001</v>
      </c>
      <c r="C51" s="664">
        <f>+C36+C40+C45+C49</f>
        <v>56011</v>
      </c>
      <c r="D51" s="664">
        <f>+D36+D40+D45+D49</f>
        <v>51011</v>
      </c>
      <c r="E51" s="678">
        <f>+E36+E40+E45+E49</f>
        <v>-5000</v>
      </c>
    </row>
    <row r="52" spans="1:5" x14ac:dyDescent="0.2">
      <c r="A52" s="660" t="s">
        <v>117</v>
      </c>
      <c r="B52" s="669"/>
      <c r="C52" s="669"/>
      <c r="D52" s="669"/>
      <c r="E52" s="667"/>
    </row>
    <row r="53" spans="1:5" ht="15.75" x14ac:dyDescent="0.2">
      <c r="A53" s="644" t="s">
        <v>687</v>
      </c>
      <c r="B53" s="645"/>
      <c r="C53" s="645"/>
      <c r="D53" s="645"/>
      <c r="E53" s="647"/>
    </row>
    <row r="54" spans="1:5" ht="15.75" x14ac:dyDescent="0.25">
      <c r="A54" s="677"/>
      <c r="B54" s="649"/>
      <c r="C54" s="649"/>
      <c r="D54" s="649"/>
      <c r="E54" s="651"/>
    </row>
    <row r="55" spans="1:5" x14ac:dyDescent="0.2">
      <c r="A55" s="644" t="s">
        <v>178</v>
      </c>
      <c r="B55" s="652">
        <v>127216.45</v>
      </c>
      <c r="C55" s="652">
        <v>101500</v>
      </c>
      <c r="D55" s="652">
        <v>105395</v>
      </c>
      <c r="E55" s="678">
        <f t="shared" ref="E55:E61" si="2">D55-C55</f>
        <v>3895</v>
      </c>
    </row>
    <row r="56" spans="1:5" x14ac:dyDescent="0.2">
      <c r="A56" s="644" t="s">
        <v>179</v>
      </c>
      <c r="B56" s="652"/>
      <c r="C56" s="652">
        <v>900</v>
      </c>
      <c r="D56" s="652">
        <v>900</v>
      </c>
      <c r="E56" s="678">
        <f t="shared" si="2"/>
        <v>0</v>
      </c>
    </row>
    <row r="57" spans="1:5" x14ac:dyDescent="0.2">
      <c r="A57" s="644" t="s">
        <v>180</v>
      </c>
      <c r="B57" s="652">
        <v>36539.910000000003</v>
      </c>
      <c r="C57" s="652">
        <v>33495</v>
      </c>
      <c r="D57" s="652">
        <v>37942</v>
      </c>
      <c r="E57" s="678">
        <f t="shared" si="2"/>
        <v>4447</v>
      </c>
    </row>
    <row r="58" spans="1:5" ht="15.75" x14ac:dyDescent="0.2">
      <c r="A58" s="656" t="s">
        <v>619</v>
      </c>
      <c r="B58" s="652">
        <f>SUM(B55:B57)</f>
        <v>163756.35999999999</v>
      </c>
      <c r="C58" s="652">
        <f>SUM(C55:C57)</f>
        <v>135895</v>
      </c>
      <c r="D58" s="652">
        <f>SUM(D55:D57)</f>
        <v>144237</v>
      </c>
      <c r="E58" s="678">
        <f>SUM(E55:E57)</f>
        <v>8342</v>
      </c>
    </row>
    <row r="59" spans="1:5" x14ac:dyDescent="0.2">
      <c r="A59" s="644" t="s">
        <v>260</v>
      </c>
      <c r="B59" s="652">
        <v>1610.76</v>
      </c>
      <c r="C59" s="652">
        <f>6000-1000-5000</f>
        <v>0</v>
      </c>
      <c r="D59" s="652"/>
      <c r="E59" s="678">
        <f t="shared" si="2"/>
        <v>0</v>
      </c>
    </row>
    <row r="60" spans="1:5" x14ac:dyDescent="0.2">
      <c r="A60" s="644" t="s">
        <v>261</v>
      </c>
      <c r="B60" s="652">
        <v>75</v>
      </c>
      <c r="C60" s="652">
        <f>4700-2000-113</f>
        <v>2587</v>
      </c>
      <c r="D60" s="652">
        <v>1587</v>
      </c>
      <c r="E60" s="678">
        <f t="shared" si="2"/>
        <v>-1000</v>
      </c>
    </row>
    <row r="61" spans="1:5" x14ac:dyDescent="0.2">
      <c r="A61" s="644" t="s">
        <v>262</v>
      </c>
      <c r="B61" s="652">
        <v>450</v>
      </c>
      <c r="C61" s="652">
        <f>3000-1500</f>
        <v>1500</v>
      </c>
      <c r="D61" s="652">
        <v>1000</v>
      </c>
      <c r="E61" s="678">
        <f t="shared" si="2"/>
        <v>-500</v>
      </c>
    </row>
    <row r="62" spans="1:5" ht="15.75" x14ac:dyDescent="0.2">
      <c r="A62" s="656" t="s">
        <v>620</v>
      </c>
      <c r="B62" s="652">
        <f>SUM(B59:B61)</f>
        <v>2135.7600000000002</v>
      </c>
      <c r="C62" s="652">
        <f>SUM(C59:C61)</f>
        <v>4087</v>
      </c>
      <c r="D62" s="652">
        <f>SUM(D59:D61)</f>
        <v>2587</v>
      </c>
      <c r="E62" s="678">
        <f>SUM(E59:E61)</f>
        <v>-1500</v>
      </c>
    </row>
    <row r="63" spans="1:5" x14ac:dyDescent="0.2">
      <c r="A63" s="644" t="s">
        <v>263</v>
      </c>
      <c r="B63" s="652"/>
      <c r="C63" s="652">
        <v>1000</v>
      </c>
      <c r="D63" s="652"/>
      <c r="E63" s="678">
        <f>D63-C63</f>
        <v>-1000</v>
      </c>
    </row>
    <row r="64" spans="1:5" x14ac:dyDescent="0.2">
      <c r="A64" s="644" t="s">
        <v>264</v>
      </c>
      <c r="B64" s="652"/>
      <c r="C64" s="652"/>
      <c r="D64" s="652"/>
      <c r="E64" s="678">
        <f>D64-C64</f>
        <v>0</v>
      </c>
    </row>
    <row r="65" spans="1:5" x14ac:dyDescent="0.2">
      <c r="A65" s="660" t="s">
        <v>265</v>
      </c>
      <c r="B65" s="652"/>
      <c r="C65" s="652"/>
      <c r="D65" s="652"/>
      <c r="E65" s="678"/>
    </row>
    <row r="66" spans="1:5" x14ac:dyDescent="0.2">
      <c r="A66" s="644" t="s">
        <v>621</v>
      </c>
      <c r="B66" s="652"/>
      <c r="C66" s="652"/>
      <c r="D66" s="652"/>
      <c r="E66" s="678">
        <f>D66-C66</f>
        <v>0</v>
      </c>
    </row>
    <row r="67" spans="1:5" ht="15.75" x14ac:dyDescent="0.2">
      <c r="A67" s="656" t="s">
        <v>190</v>
      </c>
      <c r="B67" s="652">
        <f>SUM(B63:B66)</f>
        <v>0</v>
      </c>
      <c r="C67" s="652">
        <f>SUM(C63:C66)</f>
        <v>1000</v>
      </c>
      <c r="D67" s="652">
        <f>SUM(D63:D66)</f>
        <v>0</v>
      </c>
      <c r="E67" s="678">
        <f>SUM(E63:E66)</f>
        <v>-1000</v>
      </c>
    </row>
    <row r="68" spans="1:5" x14ac:dyDescent="0.2">
      <c r="A68" s="644" t="s">
        <v>267</v>
      </c>
      <c r="B68" s="652"/>
      <c r="C68" s="652"/>
      <c r="D68" s="652"/>
      <c r="E68" s="678">
        <f>D68-C68</f>
        <v>0</v>
      </c>
    </row>
    <row r="69" spans="1:5" x14ac:dyDescent="0.2">
      <c r="A69" s="644" t="s">
        <v>268</v>
      </c>
      <c r="B69" s="652"/>
      <c r="C69" s="652"/>
      <c r="D69" s="652"/>
      <c r="E69" s="678">
        <f>D69-C69</f>
        <v>0</v>
      </c>
    </row>
    <row r="70" spans="1:5" x14ac:dyDescent="0.2">
      <c r="A70" s="644" t="s">
        <v>269</v>
      </c>
      <c r="B70" s="652"/>
      <c r="C70" s="652"/>
      <c r="D70" s="652"/>
      <c r="E70" s="678">
        <f>D70-C70</f>
        <v>0</v>
      </c>
    </row>
    <row r="71" spans="1:5" ht="15.75" x14ac:dyDescent="0.2">
      <c r="A71" s="656" t="s">
        <v>194</v>
      </c>
      <c r="B71" s="652">
        <f>SUM(B68:B70)</f>
        <v>0</v>
      </c>
      <c r="C71" s="652">
        <f>SUM(C68:C70)</f>
        <v>0</v>
      </c>
      <c r="D71" s="652">
        <f>SUM(D68:D70)</f>
        <v>0</v>
      </c>
      <c r="E71" s="678">
        <f>SUM(E68:E70)</f>
        <v>0</v>
      </c>
    </row>
    <row r="72" spans="1:5" s="475" customFormat="1" ht="16.5" customHeight="1" x14ac:dyDescent="0.45">
      <c r="A72" s="662" t="s">
        <v>296</v>
      </c>
      <c r="B72" s="652"/>
      <c r="C72" s="652"/>
      <c r="D72" s="652"/>
      <c r="E72" s="658">
        <f>D72-C72</f>
        <v>0</v>
      </c>
    </row>
    <row r="73" spans="1:5" ht="15.75" x14ac:dyDescent="0.2">
      <c r="A73" s="679" t="s">
        <v>622</v>
      </c>
      <c r="B73" s="664">
        <f>+B58+B62+B67+B71</f>
        <v>165892.12</v>
      </c>
      <c r="C73" s="664">
        <f>+C58+C62+C67+C71</f>
        <v>140982</v>
      </c>
      <c r="D73" s="664">
        <f>+D58+D62+D67+D71</f>
        <v>146824</v>
      </c>
      <c r="E73" s="678">
        <f>+E58+E62+E67+E71</f>
        <v>5842</v>
      </c>
    </row>
    <row r="74" spans="1:5" x14ac:dyDescent="0.2">
      <c r="A74" s="660"/>
      <c r="B74" s="671"/>
      <c r="C74" s="671"/>
      <c r="D74" s="671"/>
      <c r="E74" s="670"/>
    </row>
    <row r="75" spans="1:5" ht="15.75" x14ac:dyDescent="0.2">
      <c r="A75" s="644" t="s">
        <v>688</v>
      </c>
      <c r="B75" s="645"/>
      <c r="C75" s="645"/>
      <c r="D75" s="645"/>
      <c r="E75" s="647"/>
    </row>
    <row r="76" spans="1:5" ht="15.75" x14ac:dyDescent="0.25">
      <c r="A76" s="677"/>
      <c r="B76" s="649"/>
      <c r="C76" s="649"/>
      <c r="D76" s="649"/>
      <c r="E76" s="651"/>
    </row>
    <row r="77" spans="1:5" x14ac:dyDescent="0.2">
      <c r="A77" s="644" t="s">
        <v>178</v>
      </c>
      <c r="B77" s="652">
        <v>63259.54</v>
      </c>
      <c r="C77" s="652">
        <v>62019</v>
      </c>
      <c r="D77" s="652">
        <v>63260</v>
      </c>
      <c r="E77" s="678">
        <f t="shared" ref="E77:E83" si="3">D77-C77</f>
        <v>1241</v>
      </c>
    </row>
    <row r="78" spans="1:5" x14ac:dyDescent="0.2">
      <c r="A78" s="644" t="s">
        <v>179</v>
      </c>
      <c r="B78" s="652"/>
      <c r="C78" s="652"/>
      <c r="D78" s="652"/>
      <c r="E78" s="678">
        <f t="shared" si="3"/>
        <v>0</v>
      </c>
    </row>
    <row r="79" spans="1:5" x14ac:dyDescent="0.2">
      <c r="A79" s="644" t="s">
        <v>180</v>
      </c>
      <c r="B79" s="652">
        <v>34663.089999999997</v>
      </c>
      <c r="C79" s="652">
        <v>20466</v>
      </c>
      <c r="D79" s="652">
        <v>22774</v>
      </c>
      <c r="E79" s="678">
        <f t="shared" si="3"/>
        <v>2308</v>
      </c>
    </row>
    <row r="80" spans="1:5" ht="15.75" x14ac:dyDescent="0.2">
      <c r="A80" s="656" t="s">
        <v>619</v>
      </c>
      <c r="B80" s="652">
        <f>SUM(B77:B79)</f>
        <v>97922.63</v>
      </c>
      <c r="C80" s="652">
        <f>SUM(C77:C79)</f>
        <v>82485</v>
      </c>
      <c r="D80" s="652">
        <f>SUM(D77:D79)</f>
        <v>86034</v>
      </c>
      <c r="E80" s="678">
        <f>SUM(E77:E79)</f>
        <v>3549</v>
      </c>
    </row>
    <row r="81" spans="1:5" x14ac:dyDescent="0.2">
      <c r="A81" s="644" t="s">
        <v>260</v>
      </c>
      <c r="B81" s="652"/>
      <c r="C81" s="652"/>
      <c r="D81" s="652"/>
      <c r="E81" s="678">
        <f t="shared" si="3"/>
        <v>0</v>
      </c>
    </row>
    <row r="82" spans="1:5" x14ac:dyDescent="0.2">
      <c r="A82" s="644" t="s">
        <v>261</v>
      </c>
      <c r="B82" s="652">
        <v>75</v>
      </c>
      <c r="C82" s="652">
        <v>240</v>
      </c>
      <c r="D82" s="652">
        <v>240</v>
      </c>
      <c r="E82" s="678">
        <f t="shared" si="3"/>
        <v>0</v>
      </c>
    </row>
    <row r="83" spans="1:5" x14ac:dyDescent="0.2">
      <c r="A83" s="644" t="s">
        <v>262</v>
      </c>
      <c r="B83" s="652"/>
      <c r="C83" s="652">
        <f>758-258</f>
        <v>500</v>
      </c>
      <c r="D83" s="652"/>
      <c r="E83" s="678">
        <f t="shared" si="3"/>
        <v>-500</v>
      </c>
    </row>
    <row r="84" spans="1:5" ht="15.75" x14ac:dyDescent="0.2">
      <c r="A84" s="656" t="s">
        <v>620</v>
      </c>
      <c r="B84" s="652">
        <f>SUM(B81:B83)</f>
        <v>75</v>
      </c>
      <c r="C84" s="652">
        <f>SUM(C81:C83)</f>
        <v>740</v>
      </c>
      <c r="D84" s="652">
        <f>SUM(D81:D83)</f>
        <v>240</v>
      </c>
      <c r="E84" s="678">
        <f>SUM(E81:E83)</f>
        <v>-500</v>
      </c>
    </row>
    <row r="85" spans="1:5" x14ac:dyDescent="0.2">
      <c r="A85" s="644" t="s">
        <v>263</v>
      </c>
      <c r="B85" s="652"/>
      <c r="C85" s="652"/>
      <c r="D85" s="652"/>
      <c r="E85" s="678">
        <f>D85-C85</f>
        <v>0</v>
      </c>
    </row>
    <row r="86" spans="1:5" x14ac:dyDescent="0.2">
      <c r="A86" s="644" t="s">
        <v>264</v>
      </c>
      <c r="B86" s="652"/>
      <c r="C86" s="652"/>
      <c r="D86" s="652"/>
      <c r="E86" s="678">
        <f>D86-C86</f>
        <v>0</v>
      </c>
    </row>
    <row r="87" spans="1:5" x14ac:dyDescent="0.2">
      <c r="A87" s="660" t="s">
        <v>265</v>
      </c>
      <c r="B87" s="652"/>
      <c r="C87" s="652"/>
      <c r="D87" s="652"/>
      <c r="E87" s="678"/>
    </row>
    <row r="88" spans="1:5" x14ac:dyDescent="0.2">
      <c r="A88" s="644" t="s">
        <v>621</v>
      </c>
      <c r="B88" s="652"/>
      <c r="C88" s="652"/>
      <c r="D88" s="652"/>
      <c r="E88" s="678">
        <f>D88-C88</f>
        <v>0</v>
      </c>
    </row>
    <row r="89" spans="1:5" ht="15.75" x14ac:dyDescent="0.2">
      <c r="A89" s="656" t="s">
        <v>190</v>
      </c>
      <c r="B89" s="652">
        <f>SUM(B85:B88)</f>
        <v>0</v>
      </c>
      <c r="C89" s="652">
        <f>SUM(C85:C88)</f>
        <v>0</v>
      </c>
      <c r="D89" s="652">
        <f>SUM(D85:D88)</f>
        <v>0</v>
      </c>
      <c r="E89" s="678">
        <f>SUM(E85:E88)</f>
        <v>0</v>
      </c>
    </row>
    <row r="90" spans="1:5" x14ac:dyDescent="0.2">
      <c r="A90" s="644" t="s">
        <v>267</v>
      </c>
      <c r="B90" s="652"/>
      <c r="C90" s="652"/>
      <c r="D90" s="652"/>
      <c r="E90" s="678">
        <f>D90-C90</f>
        <v>0</v>
      </c>
    </row>
    <row r="91" spans="1:5" x14ac:dyDescent="0.2">
      <c r="A91" s="644" t="s">
        <v>268</v>
      </c>
      <c r="B91" s="652"/>
      <c r="C91" s="652"/>
      <c r="D91" s="652"/>
      <c r="E91" s="678">
        <f>D91-C91</f>
        <v>0</v>
      </c>
    </row>
    <row r="92" spans="1:5" x14ac:dyDescent="0.2">
      <c r="A92" s="644" t="s">
        <v>269</v>
      </c>
      <c r="B92" s="652"/>
      <c r="C92" s="652"/>
      <c r="D92" s="652"/>
      <c r="E92" s="678">
        <f>D92-C92</f>
        <v>0</v>
      </c>
    </row>
    <row r="93" spans="1:5" ht="15.75" x14ac:dyDescent="0.2">
      <c r="A93" s="656" t="s">
        <v>194</v>
      </c>
      <c r="B93" s="652">
        <f>SUM(B90:B92)</f>
        <v>0</v>
      </c>
      <c r="C93" s="652">
        <f>SUM(C90:C92)</f>
        <v>0</v>
      </c>
      <c r="D93" s="652">
        <f>SUM(D90:D92)</f>
        <v>0</v>
      </c>
      <c r="E93" s="678">
        <f>SUM(E90:E92)</f>
        <v>0</v>
      </c>
    </row>
    <row r="94" spans="1:5" s="475" customFormat="1" ht="16.5" customHeight="1" x14ac:dyDescent="0.45">
      <c r="A94" s="662" t="s">
        <v>296</v>
      </c>
      <c r="B94" s="652"/>
      <c r="C94" s="652"/>
      <c r="D94" s="652"/>
      <c r="E94" s="658">
        <f>D94-C94</f>
        <v>0</v>
      </c>
    </row>
    <row r="95" spans="1:5" ht="15.75" x14ac:dyDescent="0.2">
      <c r="A95" s="679" t="s">
        <v>622</v>
      </c>
      <c r="B95" s="664">
        <f>+B80+B84+B89+B93</f>
        <v>97997.63</v>
      </c>
      <c r="C95" s="664">
        <f>+C80+C84+C89+C93</f>
        <v>83225</v>
      </c>
      <c r="D95" s="664">
        <f>+D80+D84+D89+D93</f>
        <v>86274</v>
      </c>
      <c r="E95" s="678">
        <f>+E80+E84+E89+E93</f>
        <v>3049</v>
      </c>
    </row>
    <row r="96" spans="1:5" x14ac:dyDescent="0.2">
      <c r="A96" s="660" t="s">
        <v>117</v>
      </c>
      <c r="B96" s="671"/>
      <c r="C96" s="671"/>
      <c r="D96" s="671"/>
      <c r="E96" s="667"/>
    </row>
    <row r="97" spans="1:5" ht="15.75" hidden="1" x14ac:dyDescent="0.2">
      <c r="A97" s="644" t="s">
        <v>689</v>
      </c>
      <c r="B97" s="645"/>
      <c r="C97" s="645"/>
      <c r="D97" s="645"/>
      <c r="E97" s="647"/>
    </row>
    <row r="98" spans="1:5" ht="15.75" hidden="1" x14ac:dyDescent="0.25">
      <c r="A98" s="677"/>
      <c r="B98" s="649"/>
      <c r="C98" s="649"/>
      <c r="D98" s="649"/>
      <c r="E98" s="651"/>
    </row>
    <row r="99" spans="1:5" hidden="1" x14ac:dyDescent="0.2">
      <c r="A99" s="644" t="s">
        <v>178</v>
      </c>
      <c r="B99" s="652"/>
      <c r="C99" s="652"/>
      <c r="D99" s="652"/>
      <c r="E99" s="678">
        <f t="shared" ref="E99:E105" si="4">D99-C99</f>
        <v>0</v>
      </c>
    </row>
    <row r="100" spans="1:5" hidden="1" x14ac:dyDescent="0.2">
      <c r="A100" s="644" t="s">
        <v>179</v>
      </c>
      <c r="B100" s="652"/>
      <c r="C100" s="652"/>
      <c r="D100" s="652"/>
      <c r="E100" s="678">
        <f t="shared" si="4"/>
        <v>0</v>
      </c>
    </row>
    <row r="101" spans="1:5" hidden="1" x14ac:dyDescent="0.2">
      <c r="A101" s="644" t="s">
        <v>180</v>
      </c>
      <c r="B101" s="652"/>
      <c r="C101" s="652"/>
      <c r="D101" s="652"/>
      <c r="E101" s="678">
        <f t="shared" si="4"/>
        <v>0</v>
      </c>
    </row>
    <row r="102" spans="1:5" ht="15.75" hidden="1" x14ac:dyDescent="0.2">
      <c r="A102" s="656" t="s">
        <v>619</v>
      </c>
      <c r="B102" s="652">
        <f>SUM(B99:B101)</f>
        <v>0</v>
      </c>
      <c r="C102" s="652">
        <f>SUM(C99:C101)</f>
        <v>0</v>
      </c>
      <c r="D102" s="652">
        <f>SUM(D99:D101)</f>
        <v>0</v>
      </c>
      <c r="E102" s="678">
        <f>SUM(E99:E101)</f>
        <v>0</v>
      </c>
    </row>
    <row r="103" spans="1:5" hidden="1" x14ac:dyDescent="0.2">
      <c r="A103" s="644" t="s">
        <v>260</v>
      </c>
      <c r="B103" s="652"/>
      <c r="C103" s="652"/>
      <c r="D103" s="652"/>
      <c r="E103" s="678">
        <f t="shared" si="4"/>
        <v>0</v>
      </c>
    </row>
    <row r="104" spans="1:5" hidden="1" x14ac:dyDescent="0.2">
      <c r="A104" s="644" t="s">
        <v>261</v>
      </c>
      <c r="B104" s="652"/>
      <c r="C104" s="652"/>
      <c r="D104" s="652"/>
      <c r="E104" s="678">
        <f t="shared" si="4"/>
        <v>0</v>
      </c>
    </row>
    <row r="105" spans="1:5" hidden="1" x14ac:dyDescent="0.2">
      <c r="A105" s="644" t="s">
        <v>262</v>
      </c>
      <c r="B105" s="652"/>
      <c r="C105" s="652"/>
      <c r="D105" s="652"/>
      <c r="E105" s="678">
        <f t="shared" si="4"/>
        <v>0</v>
      </c>
    </row>
    <row r="106" spans="1:5" ht="15.75" hidden="1" x14ac:dyDescent="0.2">
      <c r="A106" s="656" t="s">
        <v>620</v>
      </c>
      <c r="B106" s="652">
        <f>SUM(B103:B105)</f>
        <v>0</v>
      </c>
      <c r="C106" s="652">
        <f>SUM(C103:C105)</f>
        <v>0</v>
      </c>
      <c r="D106" s="652">
        <f>SUM(D103:D105)</f>
        <v>0</v>
      </c>
      <c r="E106" s="678">
        <f>SUM(E103:E105)</f>
        <v>0</v>
      </c>
    </row>
    <row r="107" spans="1:5" hidden="1" x14ac:dyDescent="0.2">
      <c r="A107" s="644" t="s">
        <v>263</v>
      </c>
      <c r="B107" s="652"/>
      <c r="C107" s="652"/>
      <c r="D107" s="652"/>
      <c r="E107" s="678">
        <f>D107-C107</f>
        <v>0</v>
      </c>
    </row>
    <row r="108" spans="1:5" hidden="1" x14ac:dyDescent="0.2">
      <c r="A108" s="644" t="s">
        <v>264</v>
      </c>
      <c r="B108" s="652"/>
      <c r="C108" s="652"/>
      <c r="D108" s="652"/>
      <c r="E108" s="678">
        <f>D108-C108</f>
        <v>0</v>
      </c>
    </row>
    <row r="109" spans="1:5" hidden="1" x14ac:dyDescent="0.2">
      <c r="A109" s="660" t="s">
        <v>265</v>
      </c>
      <c r="B109" s="652"/>
      <c r="C109" s="652"/>
      <c r="D109" s="652"/>
      <c r="E109" s="678"/>
    </row>
    <row r="110" spans="1:5" hidden="1" x14ac:dyDescent="0.2">
      <c r="A110" s="644" t="s">
        <v>621</v>
      </c>
      <c r="B110" s="652"/>
      <c r="C110" s="652"/>
      <c r="D110" s="652"/>
      <c r="E110" s="678">
        <f>D110-C110</f>
        <v>0</v>
      </c>
    </row>
    <row r="111" spans="1:5" ht="15.75" hidden="1" x14ac:dyDescent="0.2">
      <c r="A111" s="656" t="s">
        <v>190</v>
      </c>
      <c r="B111" s="652">
        <f>SUM(B107:B110)</f>
        <v>0</v>
      </c>
      <c r="C111" s="652">
        <f>SUM(C107:C110)</f>
        <v>0</v>
      </c>
      <c r="D111" s="652">
        <f>SUM(D107:D110)</f>
        <v>0</v>
      </c>
      <c r="E111" s="678">
        <f>SUM(E107:E110)</f>
        <v>0</v>
      </c>
    </row>
    <row r="112" spans="1:5" hidden="1" x14ac:dyDescent="0.2">
      <c r="A112" s="644" t="s">
        <v>267</v>
      </c>
      <c r="B112" s="652"/>
      <c r="C112" s="652"/>
      <c r="D112" s="652"/>
      <c r="E112" s="678">
        <f>D112-C112</f>
        <v>0</v>
      </c>
    </row>
    <row r="113" spans="1:5" hidden="1" x14ac:dyDescent="0.2">
      <c r="A113" s="644" t="s">
        <v>268</v>
      </c>
      <c r="B113" s="652"/>
      <c r="C113" s="652"/>
      <c r="D113" s="652"/>
      <c r="E113" s="678">
        <f>D113-C113</f>
        <v>0</v>
      </c>
    </row>
    <row r="114" spans="1:5" hidden="1" x14ac:dyDescent="0.2">
      <c r="A114" s="644" t="s">
        <v>269</v>
      </c>
      <c r="B114" s="652"/>
      <c r="C114" s="652"/>
      <c r="D114" s="652"/>
      <c r="E114" s="678">
        <f>D114-C114</f>
        <v>0</v>
      </c>
    </row>
    <row r="115" spans="1:5" ht="15.75" hidden="1" x14ac:dyDescent="0.2">
      <c r="A115" s="656" t="s">
        <v>194</v>
      </c>
      <c r="B115" s="652">
        <f>SUM(B112:B114)</f>
        <v>0</v>
      </c>
      <c r="C115" s="652">
        <f>SUM(C112:C114)</f>
        <v>0</v>
      </c>
      <c r="D115" s="652">
        <f>SUM(D112:D114)</f>
        <v>0</v>
      </c>
      <c r="E115" s="678">
        <f>SUM(E112:E114)</f>
        <v>0</v>
      </c>
    </row>
    <row r="116" spans="1:5" s="475" customFormat="1" ht="16.5" hidden="1" customHeight="1" x14ac:dyDescent="0.45">
      <c r="A116" s="662" t="s">
        <v>296</v>
      </c>
      <c r="B116" s="652"/>
      <c r="C116" s="652"/>
      <c r="D116" s="652"/>
      <c r="E116" s="658">
        <f>D116-C116</f>
        <v>0</v>
      </c>
    </row>
    <row r="117" spans="1:5" ht="15.75" hidden="1" x14ac:dyDescent="0.2">
      <c r="A117" s="679" t="s">
        <v>622</v>
      </c>
      <c r="B117" s="664">
        <f>+B102+B106+B111+B115</f>
        <v>0</v>
      </c>
      <c r="C117" s="664">
        <f>+C102+C106+C111+C115</f>
        <v>0</v>
      </c>
      <c r="D117" s="664">
        <f>+D102+D106+D111+D115</f>
        <v>0</v>
      </c>
      <c r="E117" s="678">
        <f>+E102+E106+E111+E115</f>
        <v>0</v>
      </c>
    </row>
    <row r="118" spans="1:5" hidden="1" x14ac:dyDescent="0.2">
      <c r="A118" s="660" t="s">
        <v>117</v>
      </c>
      <c r="B118" s="669"/>
      <c r="C118" s="669"/>
      <c r="D118" s="669"/>
      <c r="E118" s="667"/>
    </row>
    <row r="119" spans="1:5" ht="15.75" x14ac:dyDescent="0.2">
      <c r="A119" s="644" t="s">
        <v>690</v>
      </c>
      <c r="B119" s="645"/>
      <c r="C119" s="645"/>
      <c r="D119" s="645"/>
      <c r="E119" s="647"/>
    </row>
    <row r="120" spans="1:5" ht="15.75" x14ac:dyDescent="0.25">
      <c r="A120" s="677"/>
      <c r="B120" s="649"/>
      <c r="C120" s="649"/>
      <c r="D120" s="649"/>
      <c r="E120" s="651"/>
    </row>
    <row r="121" spans="1:5" x14ac:dyDescent="0.2">
      <c r="A121" s="644" t="s">
        <v>178</v>
      </c>
      <c r="B121" s="652">
        <v>138774.29</v>
      </c>
      <c r="C121" s="652">
        <v>143345</v>
      </c>
      <c r="D121" s="652">
        <v>144125</v>
      </c>
      <c r="E121" s="678">
        <f t="shared" ref="E121:E127" si="5">D121-C121</f>
        <v>780</v>
      </c>
    </row>
    <row r="122" spans="1:5" x14ac:dyDescent="0.2">
      <c r="A122" s="644" t="s">
        <v>179</v>
      </c>
      <c r="B122" s="652">
        <v>2450</v>
      </c>
      <c r="C122" s="652">
        <v>1740</v>
      </c>
      <c r="D122" s="652">
        <v>1740</v>
      </c>
      <c r="E122" s="678">
        <f t="shared" si="5"/>
        <v>0</v>
      </c>
    </row>
    <row r="123" spans="1:5" x14ac:dyDescent="0.2">
      <c r="A123" s="644" t="s">
        <v>180</v>
      </c>
      <c r="B123" s="652">
        <v>51543.72</v>
      </c>
      <c r="C123" s="652">
        <v>47304</v>
      </c>
      <c r="D123" s="652">
        <v>51885</v>
      </c>
      <c r="E123" s="678">
        <f t="shared" si="5"/>
        <v>4581</v>
      </c>
    </row>
    <row r="124" spans="1:5" ht="15.75" x14ac:dyDescent="0.2">
      <c r="A124" s="656" t="s">
        <v>619</v>
      </c>
      <c r="B124" s="652">
        <f>SUM(B121:B123)</f>
        <v>192768.01</v>
      </c>
      <c r="C124" s="652">
        <f>SUM(C121:C123)</f>
        <v>192389</v>
      </c>
      <c r="D124" s="652">
        <f>SUM(D121:D123)</f>
        <v>197750</v>
      </c>
      <c r="E124" s="678">
        <f>SUM(E121:E123)</f>
        <v>5361</v>
      </c>
    </row>
    <row r="125" spans="1:5" x14ac:dyDescent="0.2">
      <c r="A125" s="644" t="s">
        <v>260</v>
      </c>
      <c r="B125" s="652">
        <v>10000.799999999999</v>
      </c>
      <c r="C125" s="652">
        <f>30000-8239</f>
        <v>21761</v>
      </c>
      <c r="D125" s="652">
        <v>11000</v>
      </c>
      <c r="E125" s="678">
        <f t="shared" si="5"/>
        <v>-10761</v>
      </c>
    </row>
    <row r="126" spans="1:5" x14ac:dyDescent="0.2">
      <c r="A126" s="644" t="s">
        <v>261</v>
      </c>
      <c r="B126" s="652">
        <v>505.26</v>
      </c>
      <c r="C126" s="652">
        <f>8835-835</f>
        <v>8000</v>
      </c>
      <c r="D126" s="652">
        <v>3000</v>
      </c>
      <c r="E126" s="678">
        <f t="shared" si="5"/>
        <v>-5000</v>
      </c>
    </row>
    <row r="127" spans="1:5" x14ac:dyDescent="0.2">
      <c r="A127" s="644" t="s">
        <v>262</v>
      </c>
      <c r="B127" s="652">
        <v>5672.48</v>
      </c>
      <c r="C127" s="652">
        <f>7186-2186</f>
        <v>5000</v>
      </c>
      <c r="D127" s="652">
        <v>742</v>
      </c>
      <c r="E127" s="678">
        <f t="shared" si="5"/>
        <v>-4258</v>
      </c>
    </row>
    <row r="128" spans="1:5" ht="15.75" x14ac:dyDescent="0.2">
      <c r="A128" s="656" t="s">
        <v>620</v>
      </c>
      <c r="B128" s="652">
        <f>SUM(B125:B127)</f>
        <v>16178.539999999999</v>
      </c>
      <c r="C128" s="652">
        <f>SUM(C125:C127)</f>
        <v>34761</v>
      </c>
      <c r="D128" s="652">
        <f>SUM(D125:D127)</f>
        <v>14742</v>
      </c>
      <c r="E128" s="678">
        <f>SUM(E125:E127)</f>
        <v>-20019</v>
      </c>
    </row>
    <row r="129" spans="1:5" x14ac:dyDescent="0.2">
      <c r="A129" s="644" t="s">
        <v>263</v>
      </c>
      <c r="B129" s="652"/>
      <c r="C129" s="652"/>
      <c r="D129" s="652"/>
      <c r="E129" s="678">
        <f>D129-C129</f>
        <v>0</v>
      </c>
    </row>
    <row r="130" spans="1:5" x14ac:dyDescent="0.2">
      <c r="A130" s="644" t="s">
        <v>264</v>
      </c>
      <c r="B130" s="652"/>
      <c r="C130" s="652"/>
      <c r="D130" s="652"/>
      <c r="E130" s="678">
        <f>D130-C130</f>
        <v>0</v>
      </c>
    </row>
    <row r="131" spans="1:5" x14ac:dyDescent="0.2">
      <c r="A131" s="660" t="s">
        <v>265</v>
      </c>
      <c r="B131" s="652"/>
      <c r="C131" s="652"/>
      <c r="D131" s="652"/>
      <c r="E131" s="678"/>
    </row>
    <row r="132" spans="1:5" x14ac:dyDescent="0.2">
      <c r="A132" s="644" t="s">
        <v>621</v>
      </c>
      <c r="B132" s="652"/>
      <c r="C132" s="652"/>
      <c r="D132" s="652"/>
      <c r="E132" s="678">
        <f>D132-C132</f>
        <v>0</v>
      </c>
    </row>
    <row r="133" spans="1:5" ht="15.75" x14ac:dyDescent="0.2">
      <c r="A133" s="656" t="s">
        <v>190</v>
      </c>
      <c r="B133" s="652">
        <f>SUM(B129:B132)</f>
        <v>0</v>
      </c>
      <c r="C133" s="652">
        <f>SUM(C129:C132)</f>
        <v>0</v>
      </c>
      <c r="D133" s="652">
        <f>SUM(D129:D132)</f>
        <v>0</v>
      </c>
      <c r="E133" s="678">
        <f>SUM(E129:E132)</f>
        <v>0</v>
      </c>
    </row>
    <row r="134" spans="1:5" x14ac:dyDescent="0.2">
      <c r="A134" s="644" t="s">
        <v>267</v>
      </c>
      <c r="B134" s="652"/>
      <c r="C134" s="652"/>
      <c r="D134" s="652"/>
      <c r="E134" s="678">
        <f>D134-C134</f>
        <v>0</v>
      </c>
    </row>
    <row r="135" spans="1:5" x14ac:dyDescent="0.2">
      <c r="A135" s="644" t="s">
        <v>268</v>
      </c>
      <c r="B135" s="652"/>
      <c r="C135" s="652"/>
      <c r="D135" s="652"/>
      <c r="E135" s="678">
        <f>D135-C135</f>
        <v>0</v>
      </c>
    </row>
    <row r="136" spans="1:5" x14ac:dyDescent="0.2">
      <c r="A136" s="644" t="s">
        <v>269</v>
      </c>
      <c r="B136" s="652"/>
      <c r="C136" s="652"/>
      <c r="D136" s="652"/>
      <c r="E136" s="678">
        <f>D136-C136</f>
        <v>0</v>
      </c>
    </row>
    <row r="137" spans="1:5" ht="15.75" x14ac:dyDescent="0.2">
      <c r="A137" s="656" t="s">
        <v>194</v>
      </c>
      <c r="B137" s="652">
        <f>SUM(B134:B136)</f>
        <v>0</v>
      </c>
      <c r="C137" s="652">
        <f>SUM(C134:C136)</f>
        <v>0</v>
      </c>
      <c r="D137" s="652">
        <f>SUM(D134:D136)</f>
        <v>0</v>
      </c>
      <c r="E137" s="678">
        <f>SUM(E134:E136)</f>
        <v>0</v>
      </c>
    </row>
    <row r="138" spans="1:5" s="475" customFormat="1" ht="16.5" customHeight="1" x14ac:dyDescent="0.45">
      <c r="A138" s="662" t="s">
        <v>296</v>
      </c>
      <c r="B138" s="652"/>
      <c r="C138" s="652"/>
      <c r="D138" s="652"/>
      <c r="E138" s="658">
        <f>D138-C138</f>
        <v>0</v>
      </c>
    </row>
    <row r="139" spans="1:5" ht="15.75" x14ac:dyDescent="0.2">
      <c r="A139" s="679" t="s">
        <v>622</v>
      </c>
      <c r="B139" s="664">
        <f>+B124+B128+B133+B137</f>
        <v>208946.55000000002</v>
      </c>
      <c r="C139" s="664">
        <f>+C124+C128+C133+C137</f>
        <v>227150</v>
      </c>
      <c r="D139" s="664">
        <f>+D124+D128+D133+D137</f>
        <v>212492</v>
      </c>
      <c r="E139" s="678">
        <f>+E124+E128+E133+E137</f>
        <v>-14658</v>
      </c>
    </row>
    <row r="140" spans="1:5" x14ac:dyDescent="0.2">
      <c r="A140" s="660" t="s">
        <v>117</v>
      </c>
      <c r="B140" s="666"/>
      <c r="C140" s="666"/>
      <c r="D140" s="666"/>
      <c r="E140" s="667"/>
    </row>
    <row r="141" spans="1:5" ht="15.75" x14ac:dyDescent="0.2">
      <c r="A141" s="644" t="s">
        <v>691</v>
      </c>
      <c r="B141" s="645"/>
      <c r="C141" s="645"/>
      <c r="D141" s="645"/>
      <c r="E141" s="647"/>
    </row>
    <row r="142" spans="1:5" ht="15.75" x14ac:dyDescent="0.25">
      <c r="A142" s="677"/>
      <c r="B142" s="649"/>
      <c r="C142" s="649"/>
      <c r="D142" s="649"/>
      <c r="E142" s="651"/>
    </row>
    <row r="143" spans="1:5" x14ac:dyDescent="0.2">
      <c r="A143" s="644" t="s">
        <v>178</v>
      </c>
      <c r="B143" s="652">
        <v>87684.23</v>
      </c>
      <c r="C143" s="652">
        <v>135523</v>
      </c>
      <c r="D143" s="652">
        <v>135523</v>
      </c>
      <c r="E143" s="678">
        <f t="shared" ref="E143:E149" si="6">D143-C143</f>
        <v>0</v>
      </c>
    </row>
    <row r="144" spans="1:5" x14ac:dyDescent="0.2">
      <c r="A144" s="644" t="s">
        <v>179</v>
      </c>
      <c r="B144" s="652"/>
      <c r="C144" s="652"/>
      <c r="D144" s="652"/>
      <c r="E144" s="678">
        <f t="shared" si="6"/>
        <v>0</v>
      </c>
    </row>
    <row r="145" spans="1:5" x14ac:dyDescent="0.2">
      <c r="A145" s="644" t="s">
        <v>180</v>
      </c>
      <c r="B145" s="652">
        <v>32997.03</v>
      </c>
      <c r="C145" s="652">
        <v>44723</v>
      </c>
      <c r="D145" s="652">
        <v>48789</v>
      </c>
      <c r="E145" s="678">
        <f t="shared" si="6"/>
        <v>4066</v>
      </c>
    </row>
    <row r="146" spans="1:5" ht="15.75" x14ac:dyDescent="0.2">
      <c r="A146" s="656" t="s">
        <v>619</v>
      </c>
      <c r="B146" s="652">
        <f>SUM(B143:B145)</f>
        <v>120681.26</v>
      </c>
      <c r="C146" s="652">
        <f>SUM(C143:C145)</f>
        <v>180246</v>
      </c>
      <c r="D146" s="652">
        <f>SUM(D143:D145)</f>
        <v>184312</v>
      </c>
      <c r="E146" s="678">
        <f>SUM(E143:E145)</f>
        <v>4066</v>
      </c>
    </row>
    <row r="147" spans="1:5" x14ac:dyDescent="0.2">
      <c r="A147" s="644" t="s">
        <v>260</v>
      </c>
      <c r="B147" s="652">
        <v>979.36</v>
      </c>
      <c r="C147" s="652">
        <f>7000-3500</f>
        <v>3500</v>
      </c>
      <c r="D147" s="652">
        <v>1750</v>
      </c>
      <c r="E147" s="678">
        <f t="shared" si="6"/>
        <v>-1750</v>
      </c>
    </row>
    <row r="148" spans="1:5" x14ac:dyDescent="0.2">
      <c r="A148" s="644" t="s">
        <v>261</v>
      </c>
      <c r="B148" s="652">
        <v>2147.14</v>
      </c>
      <c r="C148" s="652">
        <f>3500-1750</f>
        <v>1750</v>
      </c>
      <c r="D148" s="652">
        <v>1750</v>
      </c>
      <c r="E148" s="678">
        <f t="shared" si="6"/>
        <v>0</v>
      </c>
    </row>
    <row r="149" spans="1:5" x14ac:dyDescent="0.2">
      <c r="A149" s="644" t="s">
        <v>262</v>
      </c>
      <c r="B149" s="652">
        <v>3048</v>
      </c>
      <c r="C149" s="652">
        <f>6000-3000</f>
        <v>3000</v>
      </c>
      <c r="D149" s="652">
        <v>2000</v>
      </c>
      <c r="E149" s="678">
        <f t="shared" si="6"/>
        <v>-1000</v>
      </c>
    </row>
    <row r="150" spans="1:5" ht="15.75" x14ac:dyDescent="0.2">
      <c r="A150" s="656" t="s">
        <v>620</v>
      </c>
      <c r="B150" s="652">
        <f>SUM(B147:B149)</f>
        <v>6174.5</v>
      </c>
      <c r="C150" s="652">
        <f>SUM(C147:C149)</f>
        <v>8250</v>
      </c>
      <c r="D150" s="652">
        <f>SUM(D147:D149)</f>
        <v>5500</v>
      </c>
      <c r="E150" s="678">
        <f>SUM(E147:E149)</f>
        <v>-2750</v>
      </c>
    </row>
    <row r="151" spans="1:5" x14ac:dyDescent="0.2">
      <c r="A151" s="644" t="s">
        <v>263</v>
      </c>
      <c r="B151" s="652"/>
      <c r="C151" s="652">
        <f>2000-1000</f>
        <v>1000</v>
      </c>
      <c r="D151" s="652">
        <v>1000</v>
      </c>
      <c r="E151" s="678">
        <f>D151-C151</f>
        <v>0</v>
      </c>
    </row>
    <row r="152" spans="1:5" x14ac:dyDescent="0.2">
      <c r="A152" s="644" t="s">
        <v>264</v>
      </c>
      <c r="B152" s="652"/>
      <c r="C152" s="652"/>
      <c r="D152" s="652"/>
      <c r="E152" s="678">
        <f>D152-C152</f>
        <v>0</v>
      </c>
    </row>
    <row r="153" spans="1:5" x14ac:dyDescent="0.2">
      <c r="A153" s="660" t="s">
        <v>265</v>
      </c>
      <c r="B153" s="652"/>
      <c r="C153" s="652"/>
      <c r="D153" s="652"/>
      <c r="E153" s="678"/>
    </row>
    <row r="154" spans="1:5" x14ac:dyDescent="0.2">
      <c r="A154" s="644" t="s">
        <v>621</v>
      </c>
      <c r="B154" s="652"/>
      <c r="C154" s="652"/>
      <c r="D154" s="652"/>
      <c r="E154" s="678">
        <f>D154-C154</f>
        <v>0</v>
      </c>
    </row>
    <row r="155" spans="1:5" ht="15.75" x14ac:dyDescent="0.2">
      <c r="A155" s="656" t="s">
        <v>190</v>
      </c>
      <c r="B155" s="652">
        <f>SUM(B151:B154)</f>
        <v>0</v>
      </c>
      <c r="C155" s="652">
        <f>SUM(C151:C154)</f>
        <v>1000</v>
      </c>
      <c r="D155" s="652">
        <f>SUM(D151:D154)</f>
        <v>1000</v>
      </c>
      <c r="E155" s="678">
        <f>SUM(E151:E154)</f>
        <v>0</v>
      </c>
    </row>
    <row r="156" spans="1:5" x14ac:dyDescent="0.2">
      <c r="A156" s="644" t="s">
        <v>267</v>
      </c>
      <c r="B156" s="652"/>
      <c r="C156" s="652">
        <v>725</v>
      </c>
      <c r="D156" s="652">
        <v>725</v>
      </c>
      <c r="E156" s="678">
        <f>D156-C156</f>
        <v>0</v>
      </c>
    </row>
    <row r="157" spans="1:5" x14ac:dyDescent="0.2">
      <c r="A157" s="644" t="s">
        <v>268</v>
      </c>
      <c r="B157" s="652"/>
      <c r="C157" s="652"/>
      <c r="D157" s="652"/>
      <c r="E157" s="678">
        <f>D157-C157</f>
        <v>0</v>
      </c>
    </row>
    <row r="158" spans="1:5" x14ac:dyDescent="0.2">
      <c r="A158" s="644" t="s">
        <v>269</v>
      </c>
      <c r="B158" s="652"/>
      <c r="C158" s="652"/>
      <c r="D158" s="652"/>
      <c r="E158" s="678">
        <f>D158-C158</f>
        <v>0</v>
      </c>
    </row>
    <row r="159" spans="1:5" ht="15.75" x14ac:dyDescent="0.2">
      <c r="A159" s="656" t="s">
        <v>194</v>
      </c>
      <c r="B159" s="652">
        <f>SUM(B156:B158)</f>
        <v>0</v>
      </c>
      <c r="C159" s="652">
        <f>SUM(C156:C158)</f>
        <v>725</v>
      </c>
      <c r="D159" s="652">
        <f>SUM(D156:D158)</f>
        <v>725</v>
      </c>
      <c r="E159" s="678">
        <f>SUM(E156:E158)</f>
        <v>0</v>
      </c>
    </row>
    <row r="160" spans="1:5" s="475" customFormat="1" ht="16.5" customHeight="1" x14ac:dyDescent="0.45">
      <c r="A160" s="662" t="s">
        <v>296</v>
      </c>
      <c r="B160" s="652"/>
      <c r="C160" s="652"/>
      <c r="D160" s="652"/>
      <c r="E160" s="658">
        <f>D160-C160</f>
        <v>0</v>
      </c>
    </row>
    <row r="161" spans="1:5" ht="15.75" x14ac:dyDescent="0.2">
      <c r="A161" s="679" t="s">
        <v>622</v>
      </c>
      <c r="B161" s="664">
        <f>+B146+B150+B155+B159</f>
        <v>126855.76</v>
      </c>
      <c r="C161" s="664">
        <f>+C146+C150+C155+C159</f>
        <v>190221</v>
      </c>
      <c r="D161" s="664">
        <f>+D146+D150+D155+D159</f>
        <v>191537</v>
      </c>
      <c r="E161" s="678">
        <f>+E146+E150+E155+E159</f>
        <v>1316</v>
      </c>
    </row>
    <row r="162" spans="1:5" x14ac:dyDescent="0.2">
      <c r="A162" s="660"/>
      <c r="B162" s="669"/>
      <c r="C162" s="669"/>
      <c r="D162" s="669"/>
      <c r="E162" s="670"/>
    </row>
    <row r="163" spans="1:5" ht="15.75" x14ac:dyDescent="0.2">
      <c r="A163" s="644" t="s">
        <v>692</v>
      </c>
      <c r="B163" s="645"/>
      <c r="C163" s="645"/>
      <c r="D163" s="645"/>
      <c r="E163" s="647"/>
    </row>
    <row r="164" spans="1:5" ht="15.75" x14ac:dyDescent="0.25">
      <c r="A164" s="677"/>
      <c r="B164" s="649"/>
      <c r="C164" s="649"/>
      <c r="D164" s="649"/>
      <c r="E164" s="651"/>
    </row>
    <row r="165" spans="1:5" x14ac:dyDescent="0.2">
      <c r="A165" s="644" t="s">
        <v>178</v>
      </c>
      <c r="B165" s="652">
        <v>385858.99</v>
      </c>
      <c r="C165" s="652">
        <v>403719</v>
      </c>
      <c r="D165" s="652">
        <v>414043</v>
      </c>
      <c r="E165" s="678">
        <f t="shared" ref="E165:E171" si="7">D165-C165</f>
        <v>10324</v>
      </c>
    </row>
    <row r="166" spans="1:5" x14ac:dyDescent="0.2">
      <c r="A166" s="644" t="s">
        <v>179</v>
      </c>
      <c r="B166" s="652"/>
      <c r="C166" s="652"/>
      <c r="D166" s="652"/>
      <c r="E166" s="678">
        <f t="shared" si="7"/>
        <v>0</v>
      </c>
    </row>
    <row r="167" spans="1:5" x14ac:dyDescent="0.2">
      <c r="A167" s="644" t="s">
        <v>180</v>
      </c>
      <c r="B167" s="652">
        <v>144847.32999999999</v>
      </c>
      <c r="C167" s="652">
        <v>133227</v>
      </c>
      <c r="D167" s="652">
        <v>149056</v>
      </c>
      <c r="E167" s="678">
        <f t="shared" si="7"/>
        <v>15829</v>
      </c>
    </row>
    <row r="168" spans="1:5" ht="15.75" x14ac:dyDescent="0.2">
      <c r="A168" s="656" t="s">
        <v>619</v>
      </c>
      <c r="B168" s="652">
        <f>SUM(B165:B167)</f>
        <v>530706.31999999995</v>
      </c>
      <c r="C168" s="652">
        <f>SUM(C165:C167)</f>
        <v>536946</v>
      </c>
      <c r="D168" s="652">
        <f>SUM(D165:D167)</f>
        <v>563099</v>
      </c>
      <c r="E168" s="678">
        <f>SUM(E165:E167)</f>
        <v>26153</v>
      </c>
    </row>
    <row r="169" spans="1:5" x14ac:dyDescent="0.2">
      <c r="A169" s="644" t="s">
        <v>260</v>
      </c>
      <c r="B169" s="652">
        <v>16553.7</v>
      </c>
      <c r="C169" s="652">
        <v>37330</v>
      </c>
      <c r="D169" s="652">
        <v>35330</v>
      </c>
      <c r="E169" s="678">
        <f t="shared" si="7"/>
        <v>-2000</v>
      </c>
    </row>
    <row r="170" spans="1:5" x14ac:dyDescent="0.2">
      <c r="A170" s="644" t="s">
        <v>261</v>
      </c>
      <c r="B170" s="652">
        <v>9023.51</v>
      </c>
      <c r="C170" s="652">
        <v>16700</v>
      </c>
      <c r="D170" s="652">
        <v>16700</v>
      </c>
      <c r="E170" s="678">
        <f t="shared" si="7"/>
        <v>0</v>
      </c>
    </row>
    <row r="171" spans="1:5" x14ac:dyDescent="0.2">
      <c r="A171" s="644" t="s">
        <v>262</v>
      </c>
      <c r="B171" s="652">
        <v>9027.19</v>
      </c>
      <c r="C171" s="652">
        <v>8500</v>
      </c>
      <c r="D171" s="652">
        <v>8500</v>
      </c>
      <c r="E171" s="678">
        <f t="shared" si="7"/>
        <v>0</v>
      </c>
    </row>
    <row r="172" spans="1:5" ht="15.75" x14ac:dyDescent="0.2">
      <c r="A172" s="656" t="s">
        <v>620</v>
      </c>
      <c r="B172" s="652">
        <f>SUM(B169:B171)</f>
        <v>34604.400000000001</v>
      </c>
      <c r="C172" s="652">
        <f>SUM(C169:C171)</f>
        <v>62530</v>
      </c>
      <c r="D172" s="652">
        <f>SUM(D169:D171)</f>
        <v>60530</v>
      </c>
      <c r="E172" s="678">
        <f>SUM(E169:E171)</f>
        <v>-2000</v>
      </c>
    </row>
    <row r="173" spans="1:5" x14ac:dyDescent="0.2">
      <c r="A173" s="644" t="s">
        <v>263</v>
      </c>
      <c r="B173" s="652">
        <v>3461.39</v>
      </c>
      <c r="C173" s="652"/>
      <c r="D173" s="652"/>
      <c r="E173" s="678">
        <f>D173-C173</f>
        <v>0</v>
      </c>
    </row>
    <row r="174" spans="1:5" x14ac:dyDescent="0.2">
      <c r="A174" s="644" t="s">
        <v>264</v>
      </c>
      <c r="B174" s="652"/>
      <c r="C174" s="652"/>
      <c r="D174" s="652"/>
      <c r="E174" s="678">
        <f>D174-C174</f>
        <v>0</v>
      </c>
    </row>
    <row r="175" spans="1:5" x14ac:dyDescent="0.2">
      <c r="A175" s="660" t="s">
        <v>265</v>
      </c>
      <c r="B175" s="652"/>
      <c r="C175" s="652"/>
      <c r="D175" s="652"/>
      <c r="E175" s="678"/>
    </row>
    <row r="176" spans="1:5" x14ac:dyDescent="0.2">
      <c r="A176" s="644" t="s">
        <v>621</v>
      </c>
      <c r="B176" s="652"/>
      <c r="C176" s="652"/>
      <c r="D176" s="652"/>
      <c r="E176" s="678">
        <f>D176-C176</f>
        <v>0</v>
      </c>
    </row>
    <row r="177" spans="1:5" ht="15.75" x14ac:dyDescent="0.2">
      <c r="A177" s="656" t="s">
        <v>190</v>
      </c>
      <c r="B177" s="652">
        <f>SUM(B173:B176)</f>
        <v>3461.39</v>
      </c>
      <c r="C177" s="652">
        <f>SUM(C173:C176)</f>
        <v>0</v>
      </c>
      <c r="D177" s="652">
        <f>SUM(D173:D176)</f>
        <v>0</v>
      </c>
      <c r="E177" s="678">
        <f>SUM(E173:E176)</f>
        <v>0</v>
      </c>
    </row>
    <row r="178" spans="1:5" x14ac:dyDescent="0.2">
      <c r="A178" s="644" t="s">
        <v>267</v>
      </c>
      <c r="B178" s="652"/>
      <c r="C178" s="652"/>
      <c r="D178" s="652"/>
      <c r="E178" s="678">
        <f>D178-C178</f>
        <v>0</v>
      </c>
    </row>
    <row r="179" spans="1:5" x14ac:dyDescent="0.2">
      <c r="A179" s="644" t="s">
        <v>268</v>
      </c>
      <c r="B179" s="652"/>
      <c r="C179" s="652"/>
      <c r="D179" s="652"/>
      <c r="E179" s="678">
        <f>D179-C179</f>
        <v>0</v>
      </c>
    </row>
    <row r="180" spans="1:5" x14ac:dyDescent="0.2">
      <c r="A180" s="644" t="s">
        <v>269</v>
      </c>
      <c r="B180" s="652"/>
      <c r="C180" s="652"/>
      <c r="D180" s="652"/>
      <c r="E180" s="678">
        <f>D180-C180</f>
        <v>0</v>
      </c>
    </row>
    <row r="181" spans="1:5" ht="15.75" x14ac:dyDescent="0.2">
      <c r="A181" s="656" t="s">
        <v>194</v>
      </c>
      <c r="B181" s="652">
        <f>SUM(B178:B180)</f>
        <v>0</v>
      </c>
      <c r="C181" s="652">
        <f>SUM(C178:C180)</f>
        <v>0</v>
      </c>
      <c r="D181" s="652">
        <f>SUM(D178:D180)</f>
        <v>0</v>
      </c>
      <c r="E181" s="678">
        <f>SUM(E178:E180)</f>
        <v>0</v>
      </c>
    </row>
    <row r="182" spans="1:5" s="475" customFormat="1" ht="16.5" customHeight="1" x14ac:dyDescent="0.45">
      <c r="A182" s="662" t="s">
        <v>296</v>
      </c>
      <c r="B182" s="652"/>
      <c r="C182" s="652"/>
      <c r="D182" s="652"/>
      <c r="E182" s="658">
        <f>D182-C182</f>
        <v>0</v>
      </c>
    </row>
    <row r="183" spans="1:5" ht="15.75" x14ac:dyDescent="0.2">
      <c r="A183" s="679" t="s">
        <v>622</v>
      </c>
      <c r="B183" s="664">
        <f>+B168+B172+B177+B181</f>
        <v>568772.11</v>
      </c>
      <c r="C183" s="664">
        <f>+C168+C172+C177+C181</f>
        <v>599476</v>
      </c>
      <c r="D183" s="664">
        <f>+D168+D172+D177+D181</f>
        <v>623629</v>
      </c>
      <c r="E183" s="678">
        <f>+E168+E172+E177+E181</f>
        <v>24153</v>
      </c>
    </row>
    <row r="184" spans="1:5" x14ac:dyDescent="0.2">
      <c r="A184" s="681"/>
      <c r="B184" s="671"/>
      <c r="C184" s="671"/>
      <c r="D184" s="671"/>
      <c r="E184" s="670"/>
    </row>
    <row r="185" spans="1:5" ht="15.75" x14ac:dyDescent="0.25">
      <c r="A185" s="644" t="s">
        <v>693</v>
      </c>
      <c r="B185" s="673"/>
      <c r="C185" s="673"/>
      <c r="D185" s="673"/>
      <c r="E185" s="647"/>
    </row>
    <row r="186" spans="1:5" ht="15.75" x14ac:dyDescent="0.25">
      <c r="A186" s="677"/>
      <c r="B186" s="649"/>
      <c r="C186" s="649"/>
      <c r="D186" s="649"/>
      <c r="E186" s="651"/>
    </row>
    <row r="187" spans="1:5" x14ac:dyDescent="0.2">
      <c r="A187" s="644" t="s">
        <v>178</v>
      </c>
      <c r="B187" s="652">
        <v>317592.02</v>
      </c>
      <c r="C187" s="652">
        <v>355325</v>
      </c>
      <c r="D187" s="652">
        <v>325859</v>
      </c>
      <c r="E187" s="678">
        <f t="shared" ref="E187:E193" si="8">D187-C187</f>
        <v>-29466</v>
      </c>
    </row>
    <row r="188" spans="1:5" x14ac:dyDescent="0.2">
      <c r="A188" s="644" t="s">
        <v>179</v>
      </c>
      <c r="B188" s="652">
        <v>1432.5</v>
      </c>
      <c r="C188" s="652">
        <v>7283</v>
      </c>
      <c r="D188" s="652">
        <v>7283</v>
      </c>
      <c r="E188" s="678">
        <f t="shared" si="8"/>
        <v>0</v>
      </c>
    </row>
    <row r="189" spans="1:5" x14ac:dyDescent="0.2">
      <c r="A189" s="644" t="s">
        <v>180</v>
      </c>
      <c r="B189" s="652">
        <v>98319.7</v>
      </c>
      <c r="C189" s="652">
        <v>117257</v>
      </c>
      <c r="D189" s="652">
        <v>117310</v>
      </c>
      <c r="E189" s="678">
        <f t="shared" si="8"/>
        <v>53</v>
      </c>
    </row>
    <row r="190" spans="1:5" ht="15.75" x14ac:dyDescent="0.2">
      <c r="A190" s="656" t="s">
        <v>619</v>
      </c>
      <c r="B190" s="652">
        <f>SUM(B187:B189)</f>
        <v>417344.22000000003</v>
      </c>
      <c r="C190" s="652">
        <f>SUM(C187:C189)</f>
        <v>479865</v>
      </c>
      <c r="D190" s="652">
        <f>SUM(D187:D189)</f>
        <v>450452</v>
      </c>
      <c r="E190" s="678">
        <f>SUM(E187:E189)</f>
        <v>-29413</v>
      </c>
    </row>
    <row r="191" spans="1:5" x14ac:dyDescent="0.2">
      <c r="A191" s="644" t="s">
        <v>260</v>
      </c>
      <c r="B191" s="652">
        <v>1136.98</v>
      </c>
      <c r="C191" s="652">
        <v>1574</v>
      </c>
      <c r="D191" s="652">
        <v>1574</v>
      </c>
      <c r="E191" s="678">
        <f t="shared" si="8"/>
        <v>0</v>
      </c>
    </row>
    <row r="192" spans="1:5" x14ac:dyDescent="0.2">
      <c r="A192" s="644" t="s">
        <v>261</v>
      </c>
      <c r="B192" s="652">
        <v>3870</v>
      </c>
      <c r="C192" s="652">
        <v>1200</v>
      </c>
      <c r="D192" s="652">
        <v>1200</v>
      </c>
      <c r="E192" s="678">
        <f t="shared" si="8"/>
        <v>0</v>
      </c>
    </row>
    <row r="193" spans="1:5" x14ac:dyDescent="0.2">
      <c r="A193" s="644" t="s">
        <v>262</v>
      </c>
      <c r="B193" s="652">
        <v>1634.09</v>
      </c>
      <c r="C193" s="652">
        <v>3000</v>
      </c>
      <c r="D193" s="652">
        <v>2500</v>
      </c>
      <c r="E193" s="678">
        <f t="shared" si="8"/>
        <v>-500</v>
      </c>
    </row>
    <row r="194" spans="1:5" ht="15.75" x14ac:dyDescent="0.2">
      <c r="A194" s="656" t="s">
        <v>620</v>
      </c>
      <c r="B194" s="652">
        <f>SUM(B191:B193)</f>
        <v>6641.07</v>
      </c>
      <c r="C194" s="652">
        <f>SUM(C191:C193)</f>
        <v>5774</v>
      </c>
      <c r="D194" s="652">
        <f>SUM(D191:D193)</f>
        <v>5274</v>
      </c>
      <c r="E194" s="678">
        <f>SUM(E191:E193)</f>
        <v>-500</v>
      </c>
    </row>
    <row r="195" spans="1:5" x14ac:dyDescent="0.2">
      <c r="A195" s="644" t="s">
        <v>263</v>
      </c>
      <c r="B195" s="652"/>
      <c r="C195" s="652">
        <v>8000</v>
      </c>
      <c r="D195" s="652">
        <v>8000</v>
      </c>
      <c r="E195" s="678">
        <f>D195-C195</f>
        <v>0</v>
      </c>
    </row>
    <row r="196" spans="1:5" x14ac:dyDescent="0.2">
      <c r="A196" s="644" t="s">
        <v>264</v>
      </c>
      <c r="B196" s="652"/>
      <c r="C196" s="652"/>
      <c r="D196" s="652"/>
      <c r="E196" s="678">
        <f>D196-C196</f>
        <v>0</v>
      </c>
    </row>
    <row r="197" spans="1:5" x14ac:dyDescent="0.2">
      <c r="A197" s="660" t="s">
        <v>265</v>
      </c>
      <c r="B197" s="652"/>
      <c r="C197" s="652"/>
      <c r="D197" s="652"/>
      <c r="E197" s="678"/>
    </row>
    <row r="198" spans="1:5" x14ac:dyDescent="0.2">
      <c r="A198" s="644" t="s">
        <v>621</v>
      </c>
      <c r="B198" s="652"/>
      <c r="C198" s="652"/>
      <c r="D198" s="652"/>
      <c r="E198" s="678">
        <f>D198-C198</f>
        <v>0</v>
      </c>
    </row>
    <row r="199" spans="1:5" ht="15.75" x14ac:dyDescent="0.2">
      <c r="A199" s="656" t="s">
        <v>190</v>
      </c>
      <c r="B199" s="652">
        <f>SUM(B195:B198)</f>
        <v>0</v>
      </c>
      <c r="C199" s="652">
        <f>SUM(C195:C198)</f>
        <v>8000</v>
      </c>
      <c r="D199" s="652">
        <f>SUM(D195:D198)</f>
        <v>8000</v>
      </c>
      <c r="E199" s="678">
        <f>SUM(E195:E198)</f>
        <v>0</v>
      </c>
    </row>
    <row r="200" spans="1:5" x14ac:dyDescent="0.2">
      <c r="A200" s="644" t="s">
        <v>267</v>
      </c>
      <c r="B200" s="652"/>
      <c r="C200" s="652"/>
      <c r="D200" s="652"/>
      <c r="E200" s="678">
        <f>D200-C200</f>
        <v>0</v>
      </c>
    </row>
    <row r="201" spans="1:5" x14ac:dyDescent="0.2">
      <c r="A201" s="644" t="s">
        <v>268</v>
      </c>
      <c r="B201" s="652"/>
      <c r="C201" s="652"/>
      <c r="D201" s="652"/>
      <c r="E201" s="678">
        <f>D201-C201</f>
        <v>0</v>
      </c>
    </row>
    <row r="202" spans="1:5" x14ac:dyDescent="0.2">
      <c r="A202" s="644" t="s">
        <v>269</v>
      </c>
      <c r="B202" s="652"/>
      <c r="C202" s="652"/>
      <c r="D202" s="652"/>
      <c r="E202" s="678">
        <f>D202-C202</f>
        <v>0</v>
      </c>
    </row>
    <row r="203" spans="1:5" ht="15.75" x14ac:dyDescent="0.2">
      <c r="A203" s="656" t="s">
        <v>194</v>
      </c>
      <c r="B203" s="652">
        <f>SUM(B200:B202)</f>
        <v>0</v>
      </c>
      <c r="C203" s="652">
        <f>SUM(C200:C202)</f>
        <v>0</v>
      </c>
      <c r="D203" s="652">
        <f>SUM(D200:D202)</f>
        <v>0</v>
      </c>
      <c r="E203" s="678">
        <f>SUM(E200:E202)</f>
        <v>0</v>
      </c>
    </row>
    <row r="204" spans="1:5" s="475" customFormat="1" ht="16.5" customHeight="1" x14ac:dyDescent="0.45">
      <c r="A204" s="662" t="s">
        <v>296</v>
      </c>
      <c r="B204" s="652"/>
      <c r="C204" s="652"/>
      <c r="D204" s="652"/>
      <c r="E204" s="658">
        <f>D204-C204</f>
        <v>0</v>
      </c>
    </row>
    <row r="205" spans="1:5" ht="15.75" x14ac:dyDescent="0.2">
      <c r="A205" s="679" t="s">
        <v>622</v>
      </c>
      <c r="B205" s="664">
        <f>+B190+B194+B199+B203</f>
        <v>423985.29000000004</v>
      </c>
      <c r="C205" s="664">
        <f>+C190+C194+C199+C203</f>
        <v>493639</v>
      </c>
      <c r="D205" s="664">
        <f>+D190+D194+D199+D203</f>
        <v>463726</v>
      </c>
      <c r="E205" s="678">
        <f>+E190+E194+E199+E203</f>
        <v>-29913</v>
      </c>
    </row>
    <row r="206" spans="1:5" x14ac:dyDescent="0.2">
      <c r="A206" s="660"/>
      <c r="B206" s="669"/>
      <c r="C206" s="669"/>
      <c r="D206" s="669"/>
      <c r="E206" s="670"/>
    </row>
    <row r="207" spans="1:5" ht="15.75" x14ac:dyDescent="0.2">
      <c r="A207" s="644" t="s">
        <v>694</v>
      </c>
      <c r="B207" s="645"/>
      <c r="C207" s="645"/>
      <c r="D207" s="645"/>
      <c r="E207" s="647"/>
    </row>
    <row r="208" spans="1:5" ht="15.75" x14ac:dyDescent="0.25">
      <c r="A208" s="677"/>
      <c r="B208" s="649"/>
      <c r="C208" s="649"/>
      <c r="D208" s="649"/>
      <c r="E208" s="651"/>
    </row>
    <row r="209" spans="1:5" x14ac:dyDescent="0.2">
      <c r="A209" s="644" t="s">
        <v>178</v>
      </c>
      <c r="B209" s="652">
        <v>122287.83</v>
      </c>
      <c r="C209" s="652">
        <v>146790</v>
      </c>
      <c r="D209" s="652">
        <v>148290</v>
      </c>
      <c r="E209" s="678">
        <f t="shared" ref="E209:E215" si="9">D209-C209</f>
        <v>1500</v>
      </c>
    </row>
    <row r="210" spans="1:5" x14ac:dyDescent="0.2">
      <c r="A210" s="644" t="s">
        <v>179</v>
      </c>
      <c r="B210" s="652"/>
      <c r="C210" s="652">
        <v>10000</v>
      </c>
      <c r="D210" s="652">
        <v>10000</v>
      </c>
      <c r="E210" s="678">
        <f t="shared" si="9"/>
        <v>0</v>
      </c>
    </row>
    <row r="211" spans="1:5" x14ac:dyDescent="0.2">
      <c r="A211" s="644" t="s">
        <v>180</v>
      </c>
      <c r="B211" s="652">
        <v>42700.66</v>
      </c>
      <c r="C211" s="652">
        <v>48441</v>
      </c>
      <c r="D211" s="652">
        <v>53385</v>
      </c>
      <c r="E211" s="678">
        <f t="shared" si="9"/>
        <v>4944</v>
      </c>
    </row>
    <row r="212" spans="1:5" ht="15.75" x14ac:dyDescent="0.2">
      <c r="A212" s="656" t="s">
        <v>619</v>
      </c>
      <c r="B212" s="652">
        <f>SUM(B209:B211)</f>
        <v>164988.49</v>
      </c>
      <c r="C212" s="652">
        <f>SUM(C209:C211)</f>
        <v>205231</v>
      </c>
      <c r="D212" s="652">
        <f>SUM(D209:D211)</f>
        <v>211675</v>
      </c>
      <c r="E212" s="678">
        <f>SUM(E209:E211)</f>
        <v>6444</v>
      </c>
    </row>
    <row r="213" spans="1:5" x14ac:dyDescent="0.2">
      <c r="A213" s="644" t="s">
        <v>260</v>
      </c>
      <c r="B213" s="652">
        <v>1211.3</v>
      </c>
      <c r="C213" s="652">
        <v>2900</v>
      </c>
      <c r="D213" s="652">
        <v>2000</v>
      </c>
      <c r="E213" s="678">
        <f t="shared" si="9"/>
        <v>-900</v>
      </c>
    </row>
    <row r="214" spans="1:5" x14ac:dyDescent="0.2">
      <c r="A214" s="644" t="s">
        <v>261</v>
      </c>
      <c r="B214" s="652">
        <v>3250</v>
      </c>
      <c r="C214" s="652">
        <v>5195</v>
      </c>
      <c r="D214" s="652">
        <v>5195</v>
      </c>
      <c r="E214" s="678">
        <f t="shared" si="9"/>
        <v>0</v>
      </c>
    </row>
    <row r="215" spans="1:5" x14ac:dyDescent="0.2">
      <c r="A215" s="644" t="s">
        <v>262</v>
      </c>
      <c r="B215" s="652">
        <v>646.67999999999995</v>
      </c>
      <c r="C215" s="652">
        <v>1875</v>
      </c>
      <c r="D215" s="652">
        <v>1375</v>
      </c>
      <c r="E215" s="678">
        <f t="shared" si="9"/>
        <v>-500</v>
      </c>
    </row>
    <row r="216" spans="1:5" ht="15.75" x14ac:dyDescent="0.2">
      <c r="A216" s="656" t="s">
        <v>620</v>
      </c>
      <c r="B216" s="652">
        <f>SUM(B213:B215)</f>
        <v>5107.9800000000005</v>
      </c>
      <c r="C216" s="652">
        <f>SUM(C213:C215)</f>
        <v>9970</v>
      </c>
      <c r="D216" s="652">
        <f>SUM(D213:D215)</f>
        <v>8570</v>
      </c>
      <c r="E216" s="678">
        <f>SUM(E213:E215)</f>
        <v>-1400</v>
      </c>
    </row>
    <row r="217" spans="1:5" x14ac:dyDescent="0.2">
      <c r="A217" s="644" t="s">
        <v>263</v>
      </c>
      <c r="B217" s="652"/>
      <c r="C217" s="652"/>
      <c r="D217" s="652"/>
      <c r="E217" s="678">
        <f>D217-C217</f>
        <v>0</v>
      </c>
    </row>
    <row r="218" spans="1:5" x14ac:dyDescent="0.2">
      <c r="A218" s="644" t="s">
        <v>264</v>
      </c>
      <c r="B218" s="652"/>
      <c r="C218" s="652"/>
      <c r="D218" s="652"/>
      <c r="E218" s="678">
        <f>D218-C218</f>
        <v>0</v>
      </c>
    </row>
    <row r="219" spans="1:5" x14ac:dyDescent="0.2">
      <c r="A219" s="660" t="s">
        <v>265</v>
      </c>
      <c r="B219" s="652"/>
      <c r="C219" s="652"/>
      <c r="D219" s="652"/>
      <c r="E219" s="678"/>
    </row>
    <row r="220" spans="1:5" x14ac:dyDescent="0.2">
      <c r="A220" s="644" t="s">
        <v>621</v>
      </c>
      <c r="B220" s="652"/>
      <c r="C220" s="652"/>
      <c r="D220" s="652"/>
      <c r="E220" s="678">
        <f>D220-C220</f>
        <v>0</v>
      </c>
    </row>
    <row r="221" spans="1:5" ht="15.75" x14ac:dyDescent="0.2">
      <c r="A221" s="656" t="s">
        <v>190</v>
      </c>
      <c r="B221" s="652">
        <f>SUM(B217:B220)</f>
        <v>0</v>
      </c>
      <c r="C221" s="652">
        <f>SUM(C217:C220)</f>
        <v>0</v>
      </c>
      <c r="D221" s="652">
        <f>SUM(D217:D220)</f>
        <v>0</v>
      </c>
      <c r="E221" s="678">
        <f>SUM(E217:E220)</f>
        <v>0</v>
      </c>
    </row>
    <row r="222" spans="1:5" x14ac:dyDescent="0.2">
      <c r="A222" s="644" t="s">
        <v>267</v>
      </c>
      <c r="B222" s="652"/>
      <c r="C222" s="652"/>
      <c r="D222" s="652"/>
      <c r="E222" s="678">
        <f>D222-C222</f>
        <v>0</v>
      </c>
    </row>
    <row r="223" spans="1:5" x14ac:dyDescent="0.2">
      <c r="A223" s="644" t="s">
        <v>268</v>
      </c>
      <c r="B223" s="652"/>
      <c r="C223" s="652"/>
      <c r="D223" s="652"/>
      <c r="E223" s="678">
        <f>D223-C223</f>
        <v>0</v>
      </c>
    </row>
    <row r="224" spans="1:5" x14ac:dyDescent="0.2">
      <c r="A224" s="644" t="s">
        <v>269</v>
      </c>
      <c r="B224" s="652"/>
      <c r="C224" s="652"/>
      <c r="D224" s="652"/>
      <c r="E224" s="678">
        <f>D224-C224</f>
        <v>0</v>
      </c>
    </row>
    <row r="225" spans="1:5" ht="15.75" x14ac:dyDescent="0.2">
      <c r="A225" s="656" t="s">
        <v>194</v>
      </c>
      <c r="B225" s="652">
        <f>SUM(B222:B224)</f>
        <v>0</v>
      </c>
      <c r="C225" s="652">
        <f>SUM(C222:C224)</f>
        <v>0</v>
      </c>
      <c r="D225" s="652">
        <f>SUM(D222:D224)</f>
        <v>0</v>
      </c>
      <c r="E225" s="678">
        <f>SUM(E222:E224)</f>
        <v>0</v>
      </c>
    </row>
    <row r="226" spans="1:5" s="475" customFormat="1" ht="16.5" customHeight="1" x14ac:dyDescent="0.45">
      <c r="A226" s="662" t="s">
        <v>296</v>
      </c>
      <c r="B226" s="652"/>
      <c r="C226" s="652"/>
      <c r="D226" s="652"/>
      <c r="E226" s="658">
        <f>D226-C226</f>
        <v>0</v>
      </c>
    </row>
    <row r="227" spans="1:5" ht="15.75" x14ac:dyDescent="0.2">
      <c r="A227" s="679" t="s">
        <v>622</v>
      </c>
      <c r="B227" s="664">
        <f>+B212+B216+B221+B225</f>
        <v>170096.47</v>
      </c>
      <c r="C227" s="664">
        <f>+C212+C216+C221+C225</f>
        <v>215201</v>
      </c>
      <c r="D227" s="664">
        <f>+D212+D216+D221+D225</f>
        <v>220245</v>
      </c>
      <c r="E227" s="678">
        <f>+E212+E216+E221+E225</f>
        <v>5044</v>
      </c>
    </row>
    <row r="228" spans="1:5" ht="15.75" x14ac:dyDescent="0.2">
      <c r="A228" s="656"/>
      <c r="B228" s="669"/>
      <c r="C228" s="669"/>
      <c r="D228" s="669"/>
      <c r="E228" s="667"/>
    </row>
    <row r="229" spans="1:5" ht="15.75" x14ac:dyDescent="0.2">
      <c r="A229" s="644" t="s">
        <v>695</v>
      </c>
      <c r="B229" s="645"/>
      <c r="C229" s="645"/>
      <c r="D229" s="645"/>
      <c r="E229" s="628"/>
    </row>
    <row r="230" spans="1:5" ht="15.75" x14ac:dyDescent="0.25">
      <c r="A230" s="677"/>
      <c r="B230" s="649"/>
      <c r="C230" s="649"/>
      <c r="D230" s="649"/>
      <c r="E230" s="651"/>
    </row>
    <row r="231" spans="1:5" x14ac:dyDescent="0.2">
      <c r="A231" s="644" t="s">
        <v>178</v>
      </c>
      <c r="B231" s="652">
        <v>259842.64</v>
      </c>
      <c r="C231" s="652">
        <v>295841</v>
      </c>
      <c r="D231" s="652">
        <v>301112</v>
      </c>
      <c r="E231" s="678">
        <f t="shared" ref="E231:E237" si="10">D231-C231</f>
        <v>5271</v>
      </c>
    </row>
    <row r="232" spans="1:5" x14ac:dyDescent="0.2">
      <c r="A232" s="644" t="s">
        <v>179</v>
      </c>
      <c r="B232" s="652"/>
      <c r="C232" s="652">
        <v>5000</v>
      </c>
      <c r="D232" s="652">
        <v>5000</v>
      </c>
      <c r="E232" s="678">
        <f t="shared" si="10"/>
        <v>0</v>
      </c>
    </row>
    <row r="233" spans="1:5" x14ac:dyDescent="0.2">
      <c r="A233" s="644" t="s">
        <v>180</v>
      </c>
      <c r="B233" s="652">
        <v>125166.89</v>
      </c>
      <c r="C233" s="652">
        <v>97628</v>
      </c>
      <c r="D233" s="652">
        <v>108401</v>
      </c>
      <c r="E233" s="678">
        <f t="shared" si="10"/>
        <v>10773</v>
      </c>
    </row>
    <row r="234" spans="1:5" ht="15.75" x14ac:dyDescent="0.2">
      <c r="A234" s="656" t="s">
        <v>619</v>
      </c>
      <c r="B234" s="652">
        <f>SUM(B231:B233)</f>
        <v>385009.53</v>
      </c>
      <c r="C234" s="652">
        <f>SUM(C231:C233)</f>
        <v>398469</v>
      </c>
      <c r="D234" s="652">
        <f>SUM(D231:D233)</f>
        <v>414513</v>
      </c>
      <c r="E234" s="678">
        <f>SUM(E231:E233)</f>
        <v>16044</v>
      </c>
    </row>
    <row r="235" spans="1:5" x14ac:dyDescent="0.2">
      <c r="A235" s="644" t="s">
        <v>260</v>
      </c>
      <c r="B235" s="652">
        <v>2651.14</v>
      </c>
      <c r="C235" s="652">
        <f>2500-1000</f>
        <v>1500</v>
      </c>
      <c r="D235" s="652">
        <v>1000</v>
      </c>
      <c r="E235" s="678">
        <f t="shared" si="10"/>
        <v>-500</v>
      </c>
    </row>
    <row r="236" spans="1:5" x14ac:dyDescent="0.2">
      <c r="A236" s="644" t="s">
        <v>261</v>
      </c>
      <c r="B236" s="652">
        <v>34140.31</v>
      </c>
      <c r="C236" s="652">
        <v>21404</v>
      </c>
      <c r="D236" s="652">
        <v>21404</v>
      </c>
      <c r="E236" s="678">
        <f t="shared" si="10"/>
        <v>0</v>
      </c>
    </row>
    <row r="237" spans="1:5" x14ac:dyDescent="0.2">
      <c r="A237" s="644" t="s">
        <v>262</v>
      </c>
      <c r="B237" s="652">
        <v>4554.24</v>
      </c>
      <c r="C237" s="652">
        <v>14650</v>
      </c>
      <c r="D237" s="652">
        <v>10000</v>
      </c>
      <c r="E237" s="678">
        <f t="shared" si="10"/>
        <v>-4650</v>
      </c>
    </row>
    <row r="238" spans="1:5" ht="15.75" x14ac:dyDescent="0.2">
      <c r="A238" s="656" t="s">
        <v>620</v>
      </c>
      <c r="B238" s="652">
        <f>SUM(B235:B237)</f>
        <v>41345.689999999995</v>
      </c>
      <c r="C238" s="652">
        <f>SUM(C235:C237)</f>
        <v>37554</v>
      </c>
      <c r="D238" s="652">
        <f>SUM(D235:D237)</f>
        <v>32404</v>
      </c>
      <c r="E238" s="678">
        <f>SUM(E235:E237)</f>
        <v>-5150</v>
      </c>
    </row>
    <row r="239" spans="1:5" x14ac:dyDescent="0.2">
      <c r="A239" s="644" t="s">
        <v>263</v>
      </c>
      <c r="B239" s="652">
        <v>5787.53</v>
      </c>
      <c r="C239" s="652">
        <v>3000</v>
      </c>
      <c r="D239" s="652">
        <v>3000</v>
      </c>
      <c r="E239" s="678">
        <f>D239-C239</f>
        <v>0</v>
      </c>
    </row>
    <row r="240" spans="1:5" x14ac:dyDescent="0.2">
      <c r="A240" s="644" t="s">
        <v>264</v>
      </c>
      <c r="B240" s="652"/>
      <c r="C240" s="652"/>
      <c r="D240" s="652"/>
      <c r="E240" s="678">
        <f>D240-C240</f>
        <v>0</v>
      </c>
    </row>
    <row r="241" spans="1:5" x14ac:dyDescent="0.2">
      <c r="A241" s="660" t="s">
        <v>265</v>
      </c>
      <c r="B241" s="652"/>
      <c r="C241" s="652"/>
      <c r="D241" s="652"/>
      <c r="E241" s="678"/>
    </row>
    <row r="242" spans="1:5" x14ac:dyDescent="0.2">
      <c r="A242" s="644" t="s">
        <v>621</v>
      </c>
      <c r="B242" s="652"/>
      <c r="C242" s="652"/>
      <c r="D242" s="652"/>
      <c r="E242" s="678">
        <f>D242-C242</f>
        <v>0</v>
      </c>
    </row>
    <row r="243" spans="1:5" ht="15.75" x14ac:dyDescent="0.2">
      <c r="A243" s="656" t="s">
        <v>190</v>
      </c>
      <c r="B243" s="652">
        <f>SUM(B239:B242)</f>
        <v>5787.53</v>
      </c>
      <c r="C243" s="652">
        <f>SUM(C239:C242)</f>
        <v>3000</v>
      </c>
      <c r="D243" s="652">
        <f>SUM(D239:D242)</f>
        <v>3000</v>
      </c>
      <c r="E243" s="678">
        <f>SUM(E239:E242)</f>
        <v>0</v>
      </c>
    </row>
    <row r="244" spans="1:5" x14ac:dyDescent="0.2">
      <c r="A244" s="644" t="s">
        <v>267</v>
      </c>
      <c r="B244" s="652"/>
      <c r="C244" s="652"/>
      <c r="D244" s="652"/>
      <c r="E244" s="678">
        <f>D244-C244</f>
        <v>0</v>
      </c>
    </row>
    <row r="245" spans="1:5" x14ac:dyDescent="0.2">
      <c r="A245" s="644" t="s">
        <v>268</v>
      </c>
      <c r="B245" s="652"/>
      <c r="C245" s="652"/>
      <c r="D245" s="652"/>
      <c r="E245" s="678">
        <f>D245-C245</f>
        <v>0</v>
      </c>
    </row>
    <row r="246" spans="1:5" x14ac:dyDescent="0.2">
      <c r="A246" s="644" t="s">
        <v>269</v>
      </c>
      <c r="B246" s="652"/>
      <c r="C246" s="652"/>
      <c r="D246" s="652"/>
      <c r="E246" s="678">
        <f>D246-C246</f>
        <v>0</v>
      </c>
    </row>
    <row r="247" spans="1:5" ht="15.75" x14ac:dyDescent="0.2">
      <c r="A247" s="656" t="s">
        <v>194</v>
      </c>
      <c r="B247" s="652">
        <f>SUM(B244:B246)</f>
        <v>0</v>
      </c>
      <c r="C247" s="652">
        <f>SUM(C244:C246)</f>
        <v>0</v>
      </c>
      <c r="D247" s="652">
        <f>SUM(D244:D246)</f>
        <v>0</v>
      </c>
      <c r="E247" s="678">
        <f>SUM(E244:E246)</f>
        <v>0</v>
      </c>
    </row>
    <row r="248" spans="1:5" s="475" customFormat="1" ht="16.5" customHeight="1" x14ac:dyDescent="0.45">
      <c r="A248" s="662" t="s">
        <v>296</v>
      </c>
      <c r="B248" s="652"/>
      <c r="C248" s="652"/>
      <c r="D248" s="652"/>
      <c r="E248" s="658">
        <f>D248-C248</f>
        <v>0</v>
      </c>
    </row>
    <row r="249" spans="1:5" ht="15.75" x14ac:dyDescent="0.2">
      <c r="A249" s="679" t="s">
        <v>622</v>
      </c>
      <c r="B249" s="664">
        <f>+B234+B238+B243+B247</f>
        <v>432142.75000000006</v>
      </c>
      <c r="C249" s="664">
        <f>+C234+C238+C243+C247</f>
        <v>439023</v>
      </c>
      <c r="D249" s="664">
        <f>+D234+D238+D243+D247</f>
        <v>449917</v>
      </c>
      <c r="E249" s="678">
        <f>+E234+E238+E243+E247</f>
        <v>10894</v>
      </c>
    </row>
    <row r="250" spans="1:5" ht="15.75" x14ac:dyDescent="0.2">
      <c r="A250" s="716"/>
      <c r="B250" s="669"/>
      <c r="C250" s="669"/>
      <c r="D250" s="669"/>
      <c r="E250" s="670"/>
    </row>
    <row r="251" spans="1:5" ht="15.75" x14ac:dyDescent="0.2">
      <c r="A251" s="644" t="s">
        <v>696</v>
      </c>
      <c r="B251" s="645"/>
      <c r="C251" s="645"/>
      <c r="D251" s="645"/>
      <c r="E251" s="628"/>
    </row>
    <row r="252" spans="1:5" ht="15.75" x14ac:dyDescent="0.25">
      <c r="A252" s="677"/>
      <c r="B252" s="649"/>
      <c r="C252" s="649"/>
      <c r="D252" s="649"/>
      <c r="E252" s="651"/>
    </row>
    <row r="253" spans="1:5" x14ac:dyDescent="0.2">
      <c r="A253" s="717" t="s">
        <v>178</v>
      </c>
      <c r="B253" s="652"/>
      <c r="C253" s="652">
        <v>77025</v>
      </c>
      <c r="D253" s="652">
        <v>54928</v>
      </c>
      <c r="E253" s="678">
        <f t="shared" ref="E253:E259" si="11">D253-C253</f>
        <v>-22097</v>
      </c>
    </row>
    <row r="254" spans="1:5" x14ac:dyDescent="0.2">
      <c r="A254" s="640" t="s">
        <v>179</v>
      </c>
      <c r="B254" s="652"/>
      <c r="C254" s="652"/>
      <c r="D254" s="652"/>
      <c r="E254" s="678">
        <f t="shared" si="11"/>
        <v>0</v>
      </c>
    </row>
    <row r="255" spans="1:5" x14ac:dyDescent="0.2">
      <c r="A255" s="640" t="s">
        <v>180</v>
      </c>
      <c r="B255" s="652"/>
      <c r="C255" s="652">
        <v>25418</v>
      </c>
      <c r="D255" s="652">
        <v>19774</v>
      </c>
      <c r="E255" s="678">
        <f t="shared" si="11"/>
        <v>-5644</v>
      </c>
    </row>
    <row r="256" spans="1:5" ht="15.75" x14ac:dyDescent="0.2">
      <c r="A256" s="718" t="s">
        <v>619</v>
      </c>
      <c r="B256" s="652">
        <f>SUM(B253:B255)</f>
        <v>0</v>
      </c>
      <c r="C256" s="652">
        <f>SUM(C253:C255)</f>
        <v>102443</v>
      </c>
      <c r="D256" s="652">
        <f>SUM(D253:D255)</f>
        <v>74702</v>
      </c>
      <c r="E256" s="678">
        <f>SUM(E253:E255)</f>
        <v>-27741</v>
      </c>
    </row>
    <row r="257" spans="1:5" x14ac:dyDescent="0.2">
      <c r="A257" s="640" t="s">
        <v>260</v>
      </c>
      <c r="B257" s="652"/>
      <c r="C257" s="652"/>
      <c r="D257" s="652"/>
      <c r="E257" s="678">
        <f t="shared" si="11"/>
        <v>0</v>
      </c>
    </row>
    <row r="258" spans="1:5" x14ac:dyDescent="0.2">
      <c r="A258" s="640" t="s">
        <v>261</v>
      </c>
      <c r="B258" s="652"/>
      <c r="C258" s="652"/>
      <c r="D258" s="652"/>
      <c r="E258" s="678">
        <f t="shared" si="11"/>
        <v>0</v>
      </c>
    </row>
    <row r="259" spans="1:5" x14ac:dyDescent="0.2">
      <c r="A259" s="640" t="s">
        <v>262</v>
      </c>
      <c r="B259" s="652"/>
      <c r="C259" s="652"/>
      <c r="D259" s="652"/>
      <c r="E259" s="678">
        <f t="shared" si="11"/>
        <v>0</v>
      </c>
    </row>
    <row r="260" spans="1:5" ht="15.75" x14ac:dyDescent="0.2">
      <c r="A260" s="718" t="s">
        <v>620</v>
      </c>
      <c r="B260" s="652">
        <f>SUM(B257:B259)</f>
        <v>0</v>
      </c>
      <c r="C260" s="652">
        <f>SUM(C257:C259)</f>
        <v>0</v>
      </c>
      <c r="D260" s="652">
        <f>SUM(D257:D259)</f>
        <v>0</v>
      </c>
      <c r="E260" s="678">
        <f>SUM(E257:E259)</f>
        <v>0</v>
      </c>
    </row>
    <row r="261" spans="1:5" x14ac:dyDescent="0.2">
      <c r="A261" s="640" t="s">
        <v>263</v>
      </c>
      <c r="B261" s="652"/>
      <c r="C261" s="652"/>
      <c r="D261" s="652"/>
      <c r="E261" s="678">
        <f>D261-C261</f>
        <v>0</v>
      </c>
    </row>
    <row r="262" spans="1:5" x14ac:dyDescent="0.2">
      <c r="A262" s="640" t="s">
        <v>264</v>
      </c>
      <c r="B262" s="652"/>
      <c r="C262" s="652"/>
      <c r="D262" s="652"/>
      <c r="E262" s="678">
        <f>D262-C262</f>
        <v>0</v>
      </c>
    </row>
    <row r="263" spans="1:5" x14ac:dyDescent="0.2">
      <c r="A263" s="660" t="s">
        <v>265</v>
      </c>
      <c r="B263" s="652"/>
      <c r="C263" s="652"/>
      <c r="D263" s="652"/>
      <c r="E263" s="678"/>
    </row>
    <row r="264" spans="1:5" x14ac:dyDescent="0.2">
      <c r="A264" s="640" t="s">
        <v>621</v>
      </c>
      <c r="B264" s="652"/>
      <c r="C264" s="652"/>
      <c r="D264" s="652"/>
      <c r="E264" s="678">
        <f>D264-C264</f>
        <v>0</v>
      </c>
    </row>
    <row r="265" spans="1:5" ht="15.75" x14ac:dyDescent="0.2">
      <c r="A265" s="718" t="s">
        <v>190</v>
      </c>
      <c r="B265" s="652">
        <f>SUM(B261:B264)</f>
        <v>0</v>
      </c>
      <c r="C265" s="652">
        <f>SUM(C261:C264)</f>
        <v>0</v>
      </c>
      <c r="D265" s="652">
        <f>SUM(D261:D264)</f>
        <v>0</v>
      </c>
      <c r="E265" s="678">
        <f>SUM(E261:E264)</f>
        <v>0</v>
      </c>
    </row>
    <row r="266" spans="1:5" x14ac:dyDescent="0.2">
      <c r="A266" s="640" t="s">
        <v>267</v>
      </c>
      <c r="B266" s="652"/>
      <c r="C266" s="652"/>
      <c r="D266" s="652"/>
      <c r="E266" s="678">
        <f>D266-C266</f>
        <v>0</v>
      </c>
    </row>
    <row r="267" spans="1:5" x14ac:dyDescent="0.2">
      <c r="A267" s="640" t="s">
        <v>268</v>
      </c>
      <c r="B267" s="652"/>
      <c r="C267" s="652"/>
      <c r="D267" s="652"/>
      <c r="E267" s="678">
        <f>D267-C267</f>
        <v>0</v>
      </c>
    </row>
    <row r="268" spans="1:5" x14ac:dyDescent="0.2">
      <c r="A268" s="640" t="s">
        <v>269</v>
      </c>
      <c r="B268" s="652"/>
      <c r="C268" s="652"/>
      <c r="D268" s="652"/>
      <c r="E268" s="678">
        <f>D268-C268</f>
        <v>0</v>
      </c>
    </row>
    <row r="269" spans="1:5" ht="15.75" x14ac:dyDescent="0.2">
      <c r="A269" s="718" t="s">
        <v>194</v>
      </c>
      <c r="B269" s="652">
        <f>SUM(B266:B268)</f>
        <v>0</v>
      </c>
      <c r="C269" s="652">
        <f>SUM(C266:C268)</f>
        <v>0</v>
      </c>
      <c r="D269" s="652">
        <f>SUM(D266:D268)</f>
        <v>0</v>
      </c>
      <c r="E269" s="678">
        <f>SUM(E266:E268)</f>
        <v>0</v>
      </c>
    </row>
    <row r="270" spans="1:5" s="475" customFormat="1" ht="16.5" customHeight="1" x14ac:dyDescent="0.45">
      <c r="A270" s="662" t="s">
        <v>296</v>
      </c>
      <c r="B270" s="652"/>
      <c r="C270" s="652"/>
      <c r="D270" s="652"/>
      <c r="E270" s="658">
        <f>D270-C270</f>
        <v>0</v>
      </c>
    </row>
    <row r="271" spans="1:5" ht="15.75" x14ac:dyDescent="0.2">
      <c r="A271" s="719" t="s">
        <v>622</v>
      </c>
      <c r="B271" s="664">
        <f>+B256+B260+B265+B269</f>
        <v>0</v>
      </c>
      <c r="C271" s="664">
        <f>+C256+C260+C265+C269</f>
        <v>102443</v>
      </c>
      <c r="D271" s="664">
        <f>+D256+D260+D265+D269</f>
        <v>74702</v>
      </c>
      <c r="E271" s="678">
        <f>+E256+E260+E265+E269</f>
        <v>-27741</v>
      </c>
    </row>
    <row r="272" spans="1:5" ht="15.75" hidden="1" x14ac:dyDescent="0.2">
      <c r="A272" s="716"/>
      <c r="B272" s="682"/>
      <c r="C272" s="682"/>
      <c r="D272" s="682"/>
      <c r="E272" s="670"/>
    </row>
    <row r="273" spans="1:5" ht="15.75" hidden="1" x14ac:dyDescent="0.2">
      <c r="A273" s="659" t="s">
        <v>697</v>
      </c>
      <c r="B273" s="720"/>
      <c r="C273" s="720"/>
      <c r="D273" s="720"/>
      <c r="E273" s="628"/>
    </row>
    <row r="274" spans="1:5" ht="15.75" hidden="1" x14ac:dyDescent="0.25">
      <c r="A274" s="677"/>
      <c r="B274" s="649"/>
      <c r="C274" s="649"/>
      <c r="D274" s="649"/>
      <c r="E274" s="651"/>
    </row>
    <row r="275" spans="1:5" hidden="1" x14ac:dyDescent="0.2">
      <c r="A275" s="717" t="s">
        <v>178</v>
      </c>
      <c r="B275" s="652">
        <f>+B11+B33+B55+B77+B99+B121+B143+B165+B187+B209+B231+B253</f>
        <v>1502515.9900000002</v>
      </c>
      <c r="C275" s="652">
        <f>+C11+C33+C55+C77+C99+C121+C143+C165+C187+C209+C231+C253</f>
        <v>1756274</v>
      </c>
      <c r="D275" s="652">
        <f>+D11+D33+D55+D77+D99+D121+D143+D165+D187+D209+D231+D253</f>
        <v>1727722</v>
      </c>
      <c r="E275" s="678">
        <f>D275-C275</f>
        <v>-28552</v>
      </c>
    </row>
    <row r="276" spans="1:5" hidden="1" x14ac:dyDescent="0.2">
      <c r="A276" s="640" t="s">
        <v>179</v>
      </c>
      <c r="B276" s="652">
        <f t="shared" ref="B276:D277" si="12">+B12+B34+B56+B78+B100+B122+B144+B166+B188+B210+B232+B254</f>
        <v>9734.5600000000013</v>
      </c>
      <c r="C276" s="652">
        <f t="shared" si="12"/>
        <v>24923</v>
      </c>
      <c r="D276" s="652">
        <f t="shared" si="12"/>
        <v>24923</v>
      </c>
      <c r="E276" s="678">
        <f>D276-C276</f>
        <v>0</v>
      </c>
    </row>
    <row r="277" spans="1:5" hidden="1" x14ac:dyDescent="0.2">
      <c r="A277" s="640" t="s">
        <v>180</v>
      </c>
      <c r="B277" s="652">
        <f t="shared" si="12"/>
        <v>566778.32999999996</v>
      </c>
      <c r="C277" s="652">
        <f t="shared" si="12"/>
        <v>579571</v>
      </c>
      <c r="D277" s="652">
        <f t="shared" si="12"/>
        <v>621984</v>
      </c>
      <c r="E277" s="678">
        <f>D277-C277</f>
        <v>42413</v>
      </c>
    </row>
    <row r="278" spans="1:5" ht="15.75" hidden="1" x14ac:dyDescent="0.2">
      <c r="A278" s="718" t="s">
        <v>619</v>
      </c>
      <c r="B278" s="652">
        <f>SUM(B275:B277)</f>
        <v>2079028.8800000004</v>
      </c>
      <c r="C278" s="652">
        <f>SUM(C275:C277)</f>
        <v>2360768</v>
      </c>
      <c r="D278" s="652">
        <f>SUM(D275:D277)</f>
        <v>2374629</v>
      </c>
      <c r="E278" s="678">
        <f>SUM(E275:E277)</f>
        <v>13861</v>
      </c>
    </row>
    <row r="279" spans="1:5" hidden="1" x14ac:dyDescent="0.2">
      <c r="A279" s="640" t="s">
        <v>260</v>
      </c>
      <c r="B279" s="652">
        <f t="shared" ref="B279:D281" si="13">+B15+B37+B59+B81+B103+B125+B147+B169+B191+B213+B235+B257</f>
        <v>34618.04</v>
      </c>
      <c r="C279" s="652">
        <f t="shared" si="13"/>
        <v>69039</v>
      </c>
      <c r="D279" s="652">
        <f t="shared" si="13"/>
        <v>52654</v>
      </c>
      <c r="E279" s="678">
        <f>D279-C279</f>
        <v>-16385</v>
      </c>
    </row>
    <row r="280" spans="1:5" hidden="1" x14ac:dyDescent="0.2">
      <c r="A280" s="640" t="s">
        <v>261</v>
      </c>
      <c r="B280" s="652">
        <f t="shared" si="13"/>
        <v>58503.72</v>
      </c>
      <c r="C280" s="652">
        <f t="shared" si="13"/>
        <v>78070</v>
      </c>
      <c r="D280" s="652">
        <f t="shared" si="13"/>
        <v>71076</v>
      </c>
      <c r="E280" s="678">
        <f>D280-C280</f>
        <v>-6994</v>
      </c>
    </row>
    <row r="281" spans="1:5" hidden="1" x14ac:dyDescent="0.2">
      <c r="A281" s="640" t="s">
        <v>262</v>
      </c>
      <c r="B281" s="652">
        <f t="shared" si="13"/>
        <v>26796.730000000003</v>
      </c>
      <c r="C281" s="652">
        <f t="shared" si="13"/>
        <v>59386</v>
      </c>
      <c r="D281" s="652">
        <f t="shared" si="13"/>
        <v>41617</v>
      </c>
      <c r="E281" s="678">
        <f>D281-C281</f>
        <v>-17769</v>
      </c>
    </row>
    <row r="282" spans="1:5" ht="15.75" hidden="1" x14ac:dyDescent="0.2">
      <c r="A282" s="718" t="s">
        <v>620</v>
      </c>
      <c r="B282" s="652">
        <f>SUM(B279:B281)</f>
        <v>119918.49000000002</v>
      </c>
      <c r="C282" s="652">
        <f>SUM(C279:C281)</f>
        <v>206495</v>
      </c>
      <c r="D282" s="652">
        <f>SUM(D279:D281)</f>
        <v>165347</v>
      </c>
      <c r="E282" s="678">
        <f>SUM(E279:E281)</f>
        <v>-41148</v>
      </c>
    </row>
    <row r="283" spans="1:5" hidden="1" x14ac:dyDescent="0.2">
      <c r="A283" s="640" t="s">
        <v>263</v>
      </c>
      <c r="B283" s="652">
        <f t="shared" ref="B283:D286" si="14">+B19+B41+B63+B85+B107+B129+B151+B173+B195+B217+B239+B261</f>
        <v>9248.92</v>
      </c>
      <c r="C283" s="652">
        <f t="shared" si="14"/>
        <v>29011</v>
      </c>
      <c r="D283" s="652">
        <f t="shared" si="14"/>
        <v>28011</v>
      </c>
      <c r="E283" s="678">
        <f>D283-C283</f>
        <v>-1000</v>
      </c>
    </row>
    <row r="284" spans="1:5" hidden="1" x14ac:dyDescent="0.2">
      <c r="A284" s="640" t="s">
        <v>264</v>
      </c>
      <c r="B284" s="652">
        <f t="shared" si="14"/>
        <v>0</v>
      </c>
      <c r="C284" s="652">
        <f t="shared" si="14"/>
        <v>0</v>
      </c>
      <c r="D284" s="652">
        <f t="shared" si="14"/>
        <v>0</v>
      </c>
      <c r="E284" s="678">
        <f>D284-C284</f>
        <v>0</v>
      </c>
    </row>
    <row r="285" spans="1:5" hidden="1" x14ac:dyDescent="0.2">
      <c r="A285" s="660" t="s">
        <v>265</v>
      </c>
      <c r="B285" s="652">
        <f t="shared" si="14"/>
        <v>0</v>
      </c>
      <c r="C285" s="652">
        <f t="shared" si="14"/>
        <v>0</v>
      </c>
      <c r="D285" s="652">
        <f t="shared" si="14"/>
        <v>0</v>
      </c>
      <c r="E285" s="678">
        <f>D285-C285</f>
        <v>0</v>
      </c>
    </row>
    <row r="286" spans="1:5" hidden="1" x14ac:dyDescent="0.2">
      <c r="A286" s="640" t="s">
        <v>621</v>
      </c>
      <c r="B286" s="652">
        <f t="shared" si="14"/>
        <v>0</v>
      </c>
      <c r="C286" s="652">
        <f t="shared" si="14"/>
        <v>0</v>
      </c>
      <c r="D286" s="652">
        <f t="shared" si="14"/>
        <v>0</v>
      </c>
      <c r="E286" s="678">
        <f>D286-C286</f>
        <v>0</v>
      </c>
    </row>
    <row r="287" spans="1:5" ht="15.75" hidden="1" x14ac:dyDescent="0.2">
      <c r="A287" s="718" t="s">
        <v>190</v>
      </c>
      <c r="B287" s="652">
        <f>SUM(B283:B286)</f>
        <v>9248.92</v>
      </c>
      <c r="C287" s="652">
        <f>SUM(C283:C286)</f>
        <v>29011</v>
      </c>
      <c r="D287" s="652">
        <f>SUM(D283:D286)</f>
        <v>28011</v>
      </c>
      <c r="E287" s="678">
        <f>SUM(E283:E286)</f>
        <v>-1000</v>
      </c>
    </row>
    <row r="288" spans="1:5" hidden="1" x14ac:dyDescent="0.2">
      <c r="A288" s="640" t="s">
        <v>267</v>
      </c>
      <c r="B288" s="652">
        <f t="shared" ref="B288:D290" si="15">+B24+B46+B68+B90+B112+B134+B156+B178+B200+B222+B244+B266</f>
        <v>0</v>
      </c>
      <c r="C288" s="652">
        <f t="shared" si="15"/>
        <v>725</v>
      </c>
      <c r="D288" s="652">
        <f t="shared" si="15"/>
        <v>725</v>
      </c>
      <c r="E288" s="678">
        <f>D288-C288</f>
        <v>0</v>
      </c>
    </row>
    <row r="289" spans="1:5" hidden="1" x14ac:dyDescent="0.2">
      <c r="A289" s="640" t="s">
        <v>268</v>
      </c>
      <c r="B289" s="652">
        <f t="shared" si="15"/>
        <v>0</v>
      </c>
      <c r="C289" s="652">
        <f t="shared" si="15"/>
        <v>0</v>
      </c>
      <c r="D289" s="652">
        <f t="shared" si="15"/>
        <v>0</v>
      </c>
      <c r="E289" s="678">
        <f>D289-C289</f>
        <v>0</v>
      </c>
    </row>
    <row r="290" spans="1:5" hidden="1" x14ac:dyDescent="0.2">
      <c r="A290" s="640" t="s">
        <v>269</v>
      </c>
      <c r="B290" s="652">
        <f t="shared" si="15"/>
        <v>0</v>
      </c>
      <c r="C290" s="652">
        <f t="shared" si="15"/>
        <v>0</v>
      </c>
      <c r="D290" s="652">
        <f t="shared" si="15"/>
        <v>0</v>
      </c>
      <c r="E290" s="678">
        <f>D290-C290</f>
        <v>0</v>
      </c>
    </row>
    <row r="291" spans="1:5" ht="15.75" hidden="1" x14ac:dyDescent="0.2">
      <c r="A291" s="718" t="s">
        <v>194</v>
      </c>
      <c r="B291" s="652">
        <f>SUM(B288:B290)</f>
        <v>0</v>
      </c>
      <c r="C291" s="652">
        <f>SUM(C288:C290)</f>
        <v>725</v>
      </c>
      <c r="D291" s="652">
        <f>SUM(D288:D290)</f>
        <v>725</v>
      </c>
      <c r="E291" s="678">
        <f>SUM(E288:E290)</f>
        <v>0</v>
      </c>
    </row>
    <row r="292" spans="1:5" ht="15.75" hidden="1" x14ac:dyDescent="0.2">
      <c r="A292" s="662" t="s">
        <v>296</v>
      </c>
      <c r="B292" s="652">
        <f>+B28+B50+B72+B94+B116+B138+B160+B182+B204+B226+B248+B270</f>
        <v>0</v>
      </c>
      <c r="C292" s="652">
        <f>+C28+C50+C72+C94+C116+C138+C160+C182+C204+C226+C248+C270</f>
        <v>0</v>
      </c>
      <c r="D292" s="652">
        <f>+D28+D50+D72+D94+D116+D138+D160+D182+D204+D226+D248+D270</f>
        <v>0</v>
      </c>
      <c r="E292" s="678">
        <f>D292-C292</f>
        <v>0</v>
      </c>
    </row>
    <row r="293" spans="1:5" ht="15.75" hidden="1" x14ac:dyDescent="0.2">
      <c r="A293" s="719" t="s">
        <v>622</v>
      </c>
      <c r="B293" s="664">
        <f>+B278+B282+B287+B291</f>
        <v>2208196.2900000005</v>
      </c>
      <c r="C293" s="664">
        <f>+C278+C282+C287+C291</f>
        <v>2596999</v>
      </c>
      <c r="D293" s="664">
        <f>+D278+D282+D287+D291</f>
        <v>2568712</v>
      </c>
      <c r="E293" s="678">
        <f>+E278+E282+E287+E291</f>
        <v>-28287</v>
      </c>
    </row>
    <row r="294" spans="1:5" x14ac:dyDescent="0.2">
      <c r="B294" s="721"/>
      <c r="C294" s="721"/>
      <c r="D294" s="721"/>
    </row>
    <row r="295" spans="1:5" x14ac:dyDescent="0.2">
      <c r="B295" s="721"/>
      <c r="C295" s="721"/>
      <c r="D295" s="721"/>
    </row>
    <row r="296" spans="1:5" x14ac:dyDescent="0.2">
      <c r="B296" s="721"/>
    </row>
    <row r="297" spans="1:5" x14ac:dyDescent="0.2">
      <c r="B297" s="721"/>
    </row>
    <row r="298" spans="1:5" x14ac:dyDescent="0.2">
      <c r="B298" s="721"/>
    </row>
    <row r="299" spans="1:5" x14ac:dyDescent="0.2">
      <c r="B299" s="721"/>
    </row>
  </sheetData>
  <printOptions horizontalCentered="1"/>
  <pageMargins left="0.7" right="0.25" top="0.75" bottom="0.25" header="0.3" footer="0.3"/>
  <pageSetup scale="55" firstPageNumber="28" orientation="portrait" useFirstPageNumber="1" r:id="rId1"/>
  <headerFooter>
    <oddFooter>&amp;C&amp;18Page &amp;P</oddFooter>
  </headerFooter>
  <rowBreaks count="3" manualBreakCount="3">
    <brk id="73" max="4" man="1"/>
    <brk id="161" max="4" man="1"/>
    <brk id="227" max="4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A7AA1-A697-4B8C-9D5F-B901EACF657D}">
  <dimension ref="A1:J559"/>
  <sheetViews>
    <sheetView zoomScale="70" zoomScaleNormal="70" workbookViewId="0">
      <pane xSplit="1" ySplit="8" topLeftCell="B9" activePane="bottomRight" state="frozen"/>
      <selection activeCell="C199" sqref="C199"/>
      <selection pane="topRight" activeCell="C199" sqref="C199"/>
      <selection pane="bottomLeft" activeCell="C199" sqref="C199"/>
      <selection pane="bottomRight" activeCell="C199" sqref="C199"/>
    </sheetView>
  </sheetViews>
  <sheetFormatPr defaultColWidth="11.42578125" defaultRowHeight="15" x14ac:dyDescent="0.2"/>
  <cols>
    <col min="1" max="1" width="55" style="689" customWidth="1"/>
    <col min="2" max="2" width="25.42578125" style="708" customWidth="1"/>
    <col min="3" max="5" width="25.42578125" style="627" customWidth="1"/>
    <col min="6" max="6" width="16" style="709" customWidth="1"/>
    <col min="7" max="7" width="11.42578125" style="689"/>
    <col min="8" max="8" width="12.85546875" style="689" bestFit="1" customWidth="1"/>
    <col min="9" max="9" width="11.42578125" style="689"/>
    <col min="10" max="10" width="14.140625" style="689" bestFit="1" customWidth="1"/>
    <col min="11" max="16384" width="11.42578125" style="689"/>
  </cols>
  <sheetData>
    <row r="1" spans="1:10" ht="20.100000000000001" customHeight="1" x14ac:dyDescent="0.25">
      <c r="A1" s="620"/>
      <c r="B1" s="621"/>
      <c r="C1" s="622"/>
      <c r="D1" s="622"/>
      <c r="E1" s="623"/>
    </row>
    <row r="2" spans="1:10" ht="20.100000000000001" customHeight="1" x14ac:dyDescent="0.2">
      <c r="A2" s="694" t="s">
        <v>657</v>
      </c>
      <c r="B2" s="626" t="s">
        <v>612</v>
      </c>
      <c r="E2" s="628"/>
    </row>
    <row r="3" spans="1:10" ht="20.100000000000001" customHeight="1" x14ac:dyDescent="0.25">
      <c r="A3" s="695" t="s">
        <v>613</v>
      </c>
      <c r="B3" s="630"/>
      <c r="E3" s="628"/>
    </row>
    <row r="4" spans="1:10" ht="20.100000000000001" customHeight="1" thickBot="1" x14ac:dyDescent="0.3">
      <c r="A4" s="695" t="s">
        <v>614</v>
      </c>
      <c r="B4" s="630"/>
      <c r="E4" s="628"/>
    </row>
    <row r="5" spans="1:10" ht="21.75" customHeight="1" thickTop="1" x14ac:dyDescent="0.2">
      <c r="A5" s="633" t="s">
        <v>615</v>
      </c>
      <c r="B5" s="634" t="s">
        <v>609</v>
      </c>
      <c r="C5" s="635" t="s">
        <v>203</v>
      </c>
      <c r="D5" s="635" t="s">
        <v>203</v>
      </c>
      <c r="E5" s="636" t="s">
        <v>616</v>
      </c>
    </row>
    <row r="6" spans="1:10" ht="19.5" customHeight="1" x14ac:dyDescent="0.2">
      <c r="A6" s="637" t="s">
        <v>117</v>
      </c>
      <c r="B6" s="638" t="s">
        <v>524</v>
      </c>
      <c r="C6" s="639" t="s">
        <v>524</v>
      </c>
      <c r="D6" s="639" t="s">
        <v>557</v>
      </c>
      <c r="E6" s="639" t="s">
        <v>524</v>
      </c>
    </row>
    <row r="7" spans="1:10" ht="15.75" x14ac:dyDescent="0.2">
      <c r="A7" s="640" t="s">
        <v>698</v>
      </c>
      <c r="B7" s="638"/>
      <c r="C7" s="639"/>
      <c r="D7" s="639"/>
      <c r="E7" s="639"/>
    </row>
    <row r="8" spans="1:10" ht="15.75" x14ac:dyDescent="0.25">
      <c r="A8" s="722"/>
      <c r="B8" s="642"/>
      <c r="C8" s="643"/>
      <c r="D8" s="643"/>
      <c r="E8" s="643"/>
    </row>
    <row r="9" spans="1:10" ht="15.75" x14ac:dyDescent="0.25">
      <c r="A9" s="680" t="s">
        <v>699</v>
      </c>
      <c r="B9" s="698"/>
      <c r="C9" s="699"/>
      <c r="D9" s="699"/>
      <c r="E9" s="700"/>
    </row>
    <row r="10" spans="1:10" ht="15.75" x14ac:dyDescent="0.25">
      <c r="A10" s="648"/>
      <c r="B10" s="701"/>
      <c r="C10" s="650"/>
      <c r="D10" s="650"/>
      <c r="E10" s="651"/>
    </row>
    <row r="11" spans="1:10" x14ac:dyDescent="0.2">
      <c r="A11" s="644" t="s">
        <v>178</v>
      </c>
      <c r="B11" s="652">
        <v>813332.59</v>
      </c>
      <c r="C11" s="652">
        <v>841746</v>
      </c>
      <c r="D11" s="652">
        <v>842504</v>
      </c>
      <c r="E11" s="653">
        <f>D11-C11</f>
        <v>758</v>
      </c>
      <c r="J11" s="627"/>
    </row>
    <row r="12" spans="1:10" x14ac:dyDescent="0.2">
      <c r="A12" s="644" t="s">
        <v>179</v>
      </c>
      <c r="B12" s="652">
        <v>6635.76</v>
      </c>
      <c r="C12" s="652">
        <v>2900</v>
      </c>
      <c r="D12" s="652">
        <v>2900</v>
      </c>
      <c r="E12" s="658">
        <f t="shared" ref="E12:E17" si="0">D12-C12</f>
        <v>0</v>
      </c>
    </row>
    <row r="13" spans="1:10" x14ac:dyDescent="0.2">
      <c r="A13" s="644" t="s">
        <v>180</v>
      </c>
      <c r="B13" s="652">
        <v>252678.69</v>
      </c>
      <c r="C13" s="652">
        <v>277776</v>
      </c>
      <c r="D13" s="652">
        <v>303301</v>
      </c>
      <c r="E13" s="658">
        <f>D13-C13</f>
        <v>25525</v>
      </c>
    </row>
    <row r="14" spans="1:10" ht="15.75" x14ac:dyDescent="0.2">
      <c r="A14" s="656" t="s">
        <v>619</v>
      </c>
      <c r="B14" s="652">
        <f>SUM(B11:B13)</f>
        <v>1072647.04</v>
      </c>
      <c r="C14" s="652">
        <f>SUM(C11:C13)</f>
        <v>1122422</v>
      </c>
      <c r="D14" s="652">
        <f>SUM(D11:D13)</f>
        <v>1148705</v>
      </c>
      <c r="E14" s="657">
        <f>SUM(E11:E13)</f>
        <v>26283</v>
      </c>
    </row>
    <row r="15" spans="1:10" x14ac:dyDescent="0.2">
      <c r="A15" s="644" t="s">
        <v>260</v>
      </c>
      <c r="B15" s="652">
        <v>74658.789999999994</v>
      </c>
      <c r="C15" s="652">
        <v>21658</v>
      </c>
      <c r="D15" s="652">
        <v>16658</v>
      </c>
      <c r="E15" s="658">
        <f t="shared" si="0"/>
        <v>-5000</v>
      </c>
    </row>
    <row r="16" spans="1:10" x14ac:dyDescent="0.2">
      <c r="A16" s="644" t="s">
        <v>261</v>
      </c>
      <c r="B16" s="652">
        <v>76914.100000000006</v>
      </c>
      <c r="C16" s="652">
        <f>142297-20064</f>
        <v>122233</v>
      </c>
      <c r="D16" s="652">
        <v>65415</v>
      </c>
      <c r="E16" s="658">
        <f t="shared" si="0"/>
        <v>-56818</v>
      </c>
    </row>
    <row r="17" spans="1:5" x14ac:dyDescent="0.2">
      <c r="A17" s="644" t="s">
        <v>262</v>
      </c>
      <c r="B17" s="652">
        <v>37927.39</v>
      </c>
      <c r="C17" s="652">
        <v>4227</v>
      </c>
      <c r="D17" s="652">
        <v>3227</v>
      </c>
      <c r="E17" s="658">
        <f t="shared" si="0"/>
        <v>-1000</v>
      </c>
    </row>
    <row r="18" spans="1:5" ht="15.75" x14ac:dyDescent="0.2">
      <c r="A18" s="656" t="s">
        <v>620</v>
      </c>
      <c r="B18" s="652">
        <f>SUM(B15:B17)</f>
        <v>189500.28000000003</v>
      </c>
      <c r="C18" s="652">
        <f>SUM(C15:C17)</f>
        <v>148118</v>
      </c>
      <c r="D18" s="652">
        <f>SUM(D15:D17)</f>
        <v>85300</v>
      </c>
      <c r="E18" s="657">
        <f>SUM(E15:E17)</f>
        <v>-62818</v>
      </c>
    </row>
    <row r="19" spans="1:5" x14ac:dyDescent="0.2">
      <c r="A19" s="644" t="s">
        <v>263</v>
      </c>
      <c r="B19" s="652">
        <v>266209.71999999997</v>
      </c>
      <c r="C19" s="652">
        <v>6000</v>
      </c>
      <c r="D19" s="652">
        <v>6000</v>
      </c>
      <c r="E19" s="658">
        <f>D19-C19</f>
        <v>0</v>
      </c>
    </row>
    <row r="20" spans="1:5" x14ac:dyDescent="0.2">
      <c r="A20" s="644" t="s">
        <v>264</v>
      </c>
      <c r="B20" s="652">
        <v>11915.64</v>
      </c>
      <c r="C20" s="652"/>
      <c r="D20" s="652"/>
      <c r="E20" s="658">
        <f>D20-C20</f>
        <v>0</v>
      </c>
    </row>
    <row r="21" spans="1:5" x14ac:dyDescent="0.2">
      <c r="A21" s="660" t="s">
        <v>265</v>
      </c>
      <c r="B21" s="652"/>
      <c r="C21" s="652"/>
      <c r="D21" s="652"/>
      <c r="E21" s="658"/>
    </row>
    <row r="22" spans="1:5" x14ac:dyDescent="0.2">
      <c r="A22" s="644" t="s">
        <v>621</v>
      </c>
      <c r="B22" s="652"/>
      <c r="C22" s="652"/>
      <c r="D22" s="652"/>
      <c r="E22" s="658">
        <f>D22-C22</f>
        <v>0</v>
      </c>
    </row>
    <row r="23" spans="1:5" ht="15.75" x14ac:dyDescent="0.2">
      <c r="A23" s="656" t="s">
        <v>190</v>
      </c>
      <c r="B23" s="652">
        <f>SUM(B19:B22)</f>
        <v>278125.36</v>
      </c>
      <c r="C23" s="652">
        <f>SUM(C19:C22)</f>
        <v>6000</v>
      </c>
      <c r="D23" s="652">
        <f>SUM(D19:D22)</f>
        <v>6000</v>
      </c>
      <c r="E23" s="657">
        <f>SUM(E19:E22)</f>
        <v>0</v>
      </c>
    </row>
    <row r="24" spans="1:5" x14ac:dyDescent="0.2">
      <c r="A24" s="644" t="s">
        <v>267</v>
      </c>
      <c r="B24" s="652"/>
      <c r="C24" s="652">
        <f>40950-20475</f>
        <v>20475</v>
      </c>
      <c r="D24" s="652">
        <v>20475</v>
      </c>
      <c r="E24" s="658">
        <f>D24-C24</f>
        <v>0</v>
      </c>
    </row>
    <row r="25" spans="1:5" x14ac:dyDescent="0.2">
      <c r="A25" s="644" t="s">
        <v>268</v>
      </c>
      <c r="B25" s="652"/>
      <c r="C25" s="652"/>
      <c r="D25" s="652"/>
      <c r="E25" s="658">
        <f>D25-C25</f>
        <v>0</v>
      </c>
    </row>
    <row r="26" spans="1:5" x14ac:dyDescent="0.2">
      <c r="A26" s="644" t="s">
        <v>269</v>
      </c>
      <c r="B26" s="652"/>
      <c r="C26" s="652"/>
      <c r="D26" s="652"/>
      <c r="E26" s="658">
        <f>D26-C26</f>
        <v>0</v>
      </c>
    </row>
    <row r="27" spans="1:5" ht="15.75" x14ac:dyDescent="0.2">
      <c r="A27" s="656" t="s">
        <v>194</v>
      </c>
      <c r="B27" s="652">
        <f>SUM(B24:B26)</f>
        <v>0</v>
      </c>
      <c r="C27" s="652">
        <f>SUM(C24:C26)</f>
        <v>20475</v>
      </c>
      <c r="D27" s="652">
        <f>SUM(D24:D26)</f>
        <v>20475</v>
      </c>
      <c r="E27" s="657">
        <f>SUM(E24:E26)</f>
        <v>0</v>
      </c>
    </row>
    <row r="28" spans="1:5" s="475" customFormat="1" ht="16.5" customHeight="1" x14ac:dyDescent="0.45">
      <c r="A28" s="662" t="s">
        <v>296</v>
      </c>
      <c r="B28" s="652"/>
      <c r="C28" s="652"/>
      <c r="D28" s="652"/>
      <c r="E28" s="658">
        <f>D28-C28</f>
        <v>0</v>
      </c>
    </row>
    <row r="29" spans="1:5" ht="15.75" x14ac:dyDescent="0.2">
      <c r="A29" s="663" t="s">
        <v>622</v>
      </c>
      <c r="B29" s="664">
        <f>+B14+B18+B23+B27</f>
        <v>1540272.6800000002</v>
      </c>
      <c r="C29" s="664">
        <f>+C14+C18+C23+C27</f>
        <v>1297015</v>
      </c>
      <c r="D29" s="664">
        <f>+D14+D18+D23+D27</f>
        <v>1260480</v>
      </c>
      <c r="E29" s="665">
        <f>+E14+E18+E23+E27</f>
        <v>-36535</v>
      </c>
    </row>
    <row r="30" spans="1:5" x14ac:dyDescent="0.2">
      <c r="A30" s="660" t="s">
        <v>117</v>
      </c>
      <c r="B30" s="666"/>
      <c r="C30" s="666"/>
      <c r="D30" s="666"/>
      <c r="E30" s="667"/>
    </row>
    <row r="31" spans="1:5" ht="15.75" x14ac:dyDescent="0.2">
      <c r="A31" s="644" t="s">
        <v>700</v>
      </c>
      <c r="B31" s="645"/>
      <c r="C31" s="645"/>
      <c r="D31" s="645"/>
      <c r="E31" s="647"/>
    </row>
    <row r="32" spans="1:5" ht="15.75" x14ac:dyDescent="0.25">
      <c r="A32" s="648"/>
      <c r="B32" s="649"/>
      <c r="C32" s="649"/>
      <c r="D32" s="649"/>
      <c r="E32" s="651"/>
    </row>
    <row r="33" spans="1:5" x14ac:dyDescent="0.2">
      <c r="A33" s="644" t="s">
        <v>178</v>
      </c>
      <c r="B33" s="652">
        <v>128748.13</v>
      </c>
      <c r="C33" s="652">
        <v>171319</v>
      </c>
      <c r="D33" s="652">
        <v>147092</v>
      </c>
      <c r="E33" s="653">
        <f t="shared" ref="E33:E39" si="1">D33-C33</f>
        <v>-24227</v>
      </c>
    </row>
    <row r="34" spans="1:5" x14ac:dyDescent="0.2">
      <c r="A34" s="644" t="s">
        <v>179</v>
      </c>
      <c r="B34" s="652"/>
      <c r="C34" s="652"/>
      <c r="D34" s="652"/>
      <c r="E34" s="658">
        <f t="shared" si="1"/>
        <v>0</v>
      </c>
    </row>
    <row r="35" spans="1:5" x14ac:dyDescent="0.2">
      <c r="A35" s="644" t="s">
        <v>180</v>
      </c>
      <c r="B35" s="652">
        <v>57999.83</v>
      </c>
      <c r="C35" s="652">
        <v>56535</v>
      </c>
      <c r="D35" s="652">
        <v>52953</v>
      </c>
      <c r="E35" s="658">
        <f t="shared" si="1"/>
        <v>-3582</v>
      </c>
    </row>
    <row r="36" spans="1:5" ht="15.75" x14ac:dyDescent="0.2">
      <c r="A36" s="656" t="s">
        <v>619</v>
      </c>
      <c r="B36" s="652">
        <f>SUM(B33:B35)</f>
        <v>186747.96000000002</v>
      </c>
      <c r="C36" s="652">
        <f>SUM(C33:C35)</f>
        <v>227854</v>
      </c>
      <c r="D36" s="652">
        <f>SUM(D33:D35)</f>
        <v>200045</v>
      </c>
      <c r="E36" s="657">
        <f>SUM(E33:E35)</f>
        <v>-27809</v>
      </c>
    </row>
    <row r="37" spans="1:5" x14ac:dyDescent="0.2">
      <c r="A37" s="644" t="s">
        <v>260</v>
      </c>
      <c r="B37" s="652">
        <v>-105</v>
      </c>
      <c r="C37" s="652">
        <v>1250</v>
      </c>
      <c r="D37" s="652">
        <v>1000</v>
      </c>
      <c r="E37" s="658">
        <f t="shared" si="1"/>
        <v>-250</v>
      </c>
    </row>
    <row r="38" spans="1:5" x14ac:dyDescent="0.2">
      <c r="A38" s="644" t="s">
        <v>261</v>
      </c>
      <c r="B38" s="652">
        <v>1021</v>
      </c>
      <c r="C38" s="652"/>
      <c r="D38" s="652"/>
      <c r="E38" s="658">
        <f t="shared" si="1"/>
        <v>0</v>
      </c>
    </row>
    <row r="39" spans="1:5" x14ac:dyDescent="0.2">
      <c r="A39" s="644" t="s">
        <v>262</v>
      </c>
      <c r="B39" s="652">
        <v>1304.1400000000001</v>
      </c>
      <c r="C39" s="652"/>
      <c r="D39" s="652"/>
      <c r="E39" s="658">
        <f t="shared" si="1"/>
        <v>0</v>
      </c>
    </row>
    <row r="40" spans="1:5" ht="15.75" x14ac:dyDescent="0.2">
      <c r="A40" s="656" t="s">
        <v>620</v>
      </c>
      <c r="B40" s="652">
        <f>SUM(B37:B39)</f>
        <v>2220.1400000000003</v>
      </c>
      <c r="C40" s="652">
        <f>SUM(C37:C39)</f>
        <v>1250</v>
      </c>
      <c r="D40" s="652">
        <f>SUM(D37:D39)</f>
        <v>1000</v>
      </c>
      <c r="E40" s="657">
        <f>SUM(E37:E39)</f>
        <v>-250</v>
      </c>
    </row>
    <row r="41" spans="1:5" x14ac:dyDescent="0.2">
      <c r="A41" s="644" t="s">
        <v>263</v>
      </c>
      <c r="B41" s="652"/>
      <c r="C41" s="652"/>
      <c r="D41" s="652"/>
      <c r="E41" s="658">
        <f>D41-C41</f>
        <v>0</v>
      </c>
    </row>
    <row r="42" spans="1:5" x14ac:dyDescent="0.2">
      <c r="A42" s="644" t="s">
        <v>264</v>
      </c>
      <c r="B42" s="652"/>
      <c r="C42" s="652"/>
      <c r="D42" s="652"/>
      <c r="E42" s="658">
        <f>D42-C42</f>
        <v>0</v>
      </c>
    </row>
    <row r="43" spans="1:5" x14ac:dyDescent="0.2">
      <c r="A43" s="660" t="s">
        <v>265</v>
      </c>
      <c r="B43" s="652"/>
      <c r="C43" s="652"/>
      <c r="D43" s="652"/>
      <c r="E43" s="658"/>
    </row>
    <row r="44" spans="1:5" x14ac:dyDescent="0.2">
      <c r="A44" s="644" t="s">
        <v>621</v>
      </c>
      <c r="B44" s="652"/>
      <c r="C44" s="652"/>
      <c r="D44" s="652"/>
      <c r="E44" s="658">
        <f>D44-C44</f>
        <v>0</v>
      </c>
    </row>
    <row r="45" spans="1:5" ht="15.75" x14ac:dyDescent="0.2">
      <c r="A45" s="656" t="s">
        <v>190</v>
      </c>
      <c r="B45" s="652">
        <f>SUM(B41:B44)</f>
        <v>0</v>
      </c>
      <c r="C45" s="652">
        <f>SUM(C41:C44)</f>
        <v>0</v>
      </c>
      <c r="D45" s="652">
        <f>SUM(D41:D44)</f>
        <v>0</v>
      </c>
      <c r="E45" s="657">
        <f>SUM(E41:E44)</f>
        <v>0</v>
      </c>
    </row>
    <row r="46" spans="1:5" x14ac:dyDescent="0.2">
      <c r="A46" s="644" t="s">
        <v>267</v>
      </c>
      <c r="B46" s="652">
        <v>261</v>
      </c>
      <c r="C46" s="652">
        <v>1000</v>
      </c>
      <c r="D46" s="652">
        <v>1000</v>
      </c>
      <c r="E46" s="658">
        <f>D46-C46</f>
        <v>0</v>
      </c>
    </row>
    <row r="47" spans="1:5" x14ac:dyDescent="0.2">
      <c r="A47" s="644" t="s">
        <v>268</v>
      </c>
      <c r="B47" s="652"/>
      <c r="C47" s="652"/>
      <c r="D47" s="652"/>
      <c r="E47" s="658">
        <f>D47-C47</f>
        <v>0</v>
      </c>
    </row>
    <row r="48" spans="1:5" x14ac:dyDescent="0.2">
      <c r="A48" s="644" t="s">
        <v>269</v>
      </c>
      <c r="B48" s="652"/>
      <c r="C48" s="652"/>
      <c r="D48" s="652"/>
      <c r="E48" s="658">
        <f>D48-C48</f>
        <v>0</v>
      </c>
    </row>
    <row r="49" spans="1:5" ht="15.75" x14ac:dyDescent="0.2">
      <c r="A49" s="656" t="s">
        <v>194</v>
      </c>
      <c r="B49" s="652">
        <f>SUM(B46:B48)</f>
        <v>261</v>
      </c>
      <c r="C49" s="652">
        <f>SUM(C46:C48)</f>
        <v>1000</v>
      </c>
      <c r="D49" s="652">
        <f>SUM(D46:D48)</f>
        <v>1000</v>
      </c>
      <c r="E49" s="657">
        <f>SUM(E46:E48)</f>
        <v>0</v>
      </c>
    </row>
    <row r="50" spans="1:5" s="475" customFormat="1" ht="16.5" customHeight="1" x14ac:dyDescent="0.45">
      <c r="A50" s="662" t="s">
        <v>296</v>
      </c>
      <c r="B50" s="652"/>
      <c r="C50" s="652"/>
      <c r="D50" s="652"/>
      <c r="E50" s="658">
        <f>D50-C50</f>
        <v>0</v>
      </c>
    </row>
    <row r="51" spans="1:5" ht="15.75" x14ac:dyDescent="0.2">
      <c r="A51" s="663" t="s">
        <v>622</v>
      </c>
      <c r="B51" s="664">
        <f>+B36+B40+B45+B49</f>
        <v>189229.10000000003</v>
      </c>
      <c r="C51" s="664">
        <f>+C36+C40+C45+C49</f>
        <v>230104</v>
      </c>
      <c r="D51" s="664">
        <f>+D36+D40+D45+D49</f>
        <v>202045</v>
      </c>
      <c r="E51" s="665">
        <f>+E36+E40+E45+E49</f>
        <v>-28059</v>
      </c>
    </row>
    <row r="52" spans="1:5" ht="15.75" x14ac:dyDescent="0.2">
      <c r="A52" s="723"/>
      <c r="B52" s="669"/>
      <c r="C52" s="669"/>
      <c r="D52" s="669"/>
      <c r="E52" s="670"/>
    </row>
    <row r="53" spans="1:5" ht="15.75" x14ac:dyDescent="0.2">
      <c r="A53" s="644" t="s">
        <v>701</v>
      </c>
      <c r="B53" s="645"/>
      <c r="C53" s="645"/>
      <c r="D53" s="645"/>
      <c r="E53" s="647"/>
    </row>
    <row r="54" spans="1:5" ht="15.75" x14ac:dyDescent="0.25">
      <c r="A54" s="648"/>
      <c r="B54" s="649"/>
      <c r="C54" s="649"/>
      <c r="D54" s="649"/>
      <c r="E54" s="651"/>
    </row>
    <row r="55" spans="1:5" x14ac:dyDescent="0.2">
      <c r="A55" s="644" t="s">
        <v>178</v>
      </c>
      <c r="B55" s="652">
        <v>468242.14</v>
      </c>
      <c r="C55" s="652">
        <v>567457</v>
      </c>
      <c r="D55" s="652">
        <v>532892</v>
      </c>
      <c r="E55" s="653">
        <f t="shared" ref="E55:E61" si="2">D55-C55</f>
        <v>-34565</v>
      </c>
    </row>
    <row r="56" spans="1:5" x14ac:dyDescent="0.2">
      <c r="A56" s="644" t="s">
        <v>179</v>
      </c>
      <c r="B56" s="652"/>
      <c r="C56" s="652"/>
      <c r="D56" s="652"/>
      <c r="E56" s="658">
        <f t="shared" si="2"/>
        <v>0</v>
      </c>
    </row>
    <row r="57" spans="1:5" x14ac:dyDescent="0.2">
      <c r="A57" s="644" t="s">
        <v>180</v>
      </c>
      <c r="B57" s="652">
        <v>168609.38</v>
      </c>
      <c r="C57" s="652">
        <v>187261</v>
      </c>
      <c r="D57" s="652">
        <v>191842</v>
      </c>
      <c r="E57" s="658">
        <f t="shared" si="2"/>
        <v>4581</v>
      </c>
    </row>
    <row r="58" spans="1:5" ht="15.75" x14ac:dyDescent="0.2">
      <c r="A58" s="656" t="s">
        <v>619</v>
      </c>
      <c r="B58" s="652">
        <f>SUM(B55:B57)</f>
        <v>636851.52</v>
      </c>
      <c r="C58" s="652">
        <f>SUM(C55:C57)</f>
        <v>754718</v>
      </c>
      <c r="D58" s="652">
        <f>SUM(D55:D57)</f>
        <v>724734</v>
      </c>
      <c r="E58" s="657">
        <f>SUM(E55:E57)</f>
        <v>-29984</v>
      </c>
    </row>
    <row r="59" spans="1:5" x14ac:dyDescent="0.2">
      <c r="A59" s="644" t="s">
        <v>260</v>
      </c>
      <c r="B59" s="652">
        <v>9492.0499999999993</v>
      </c>
      <c r="C59" s="652">
        <f>26080-9040</f>
        <v>17040</v>
      </c>
      <c r="D59" s="652">
        <v>10000</v>
      </c>
      <c r="E59" s="658">
        <f t="shared" si="2"/>
        <v>-7040</v>
      </c>
    </row>
    <row r="60" spans="1:5" x14ac:dyDescent="0.2">
      <c r="A60" s="644" t="s">
        <v>261</v>
      </c>
      <c r="B60" s="652">
        <f>5983.27+75</f>
        <v>6058.27</v>
      </c>
      <c r="C60" s="652">
        <f>11520-5760</f>
        <v>5760</v>
      </c>
      <c r="D60" s="652">
        <v>5760</v>
      </c>
      <c r="E60" s="658">
        <f t="shared" si="2"/>
        <v>0</v>
      </c>
    </row>
    <row r="61" spans="1:5" x14ac:dyDescent="0.2">
      <c r="A61" s="644" t="s">
        <v>262</v>
      </c>
      <c r="B61" s="652">
        <v>10025.67</v>
      </c>
      <c r="C61" s="652">
        <f>10630-5315</f>
        <v>5315</v>
      </c>
      <c r="D61" s="652">
        <v>3315</v>
      </c>
      <c r="E61" s="658">
        <f t="shared" si="2"/>
        <v>-2000</v>
      </c>
    </row>
    <row r="62" spans="1:5" ht="15.75" x14ac:dyDescent="0.2">
      <c r="A62" s="656" t="s">
        <v>620</v>
      </c>
      <c r="B62" s="652">
        <f>SUM(B59:B61)</f>
        <v>25575.989999999998</v>
      </c>
      <c r="C62" s="652">
        <f>SUM(C59:C61)</f>
        <v>28115</v>
      </c>
      <c r="D62" s="652">
        <f>SUM(D59:D61)</f>
        <v>19075</v>
      </c>
      <c r="E62" s="657">
        <f>SUM(E59:E61)</f>
        <v>-9040</v>
      </c>
    </row>
    <row r="63" spans="1:5" x14ac:dyDescent="0.2">
      <c r="A63" s="644" t="s">
        <v>263</v>
      </c>
      <c r="B63" s="652">
        <v>1200</v>
      </c>
      <c r="C63" s="652"/>
      <c r="D63" s="652"/>
      <c r="E63" s="658">
        <f>D63-C63</f>
        <v>0</v>
      </c>
    </row>
    <row r="64" spans="1:5" x14ac:dyDescent="0.2">
      <c r="A64" s="644" t="s">
        <v>264</v>
      </c>
      <c r="B64" s="652"/>
      <c r="C64" s="652"/>
      <c r="D64" s="652"/>
      <c r="E64" s="658">
        <f>D64-C64</f>
        <v>0</v>
      </c>
    </row>
    <row r="65" spans="1:5" x14ac:dyDescent="0.2">
      <c r="A65" s="660" t="s">
        <v>265</v>
      </c>
      <c r="B65" s="652"/>
      <c r="C65" s="652"/>
      <c r="D65" s="652"/>
      <c r="E65" s="658"/>
    </row>
    <row r="66" spans="1:5" x14ac:dyDescent="0.2">
      <c r="A66" s="644" t="s">
        <v>621</v>
      </c>
      <c r="B66" s="652"/>
      <c r="C66" s="652"/>
      <c r="D66" s="652"/>
      <c r="E66" s="658">
        <f>D66-C66</f>
        <v>0</v>
      </c>
    </row>
    <row r="67" spans="1:5" ht="15.75" x14ac:dyDescent="0.2">
      <c r="A67" s="656" t="s">
        <v>190</v>
      </c>
      <c r="B67" s="652">
        <f>SUM(B63:B66)</f>
        <v>1200</v>
      </c>
      <c r="C67" s="652">
        <f>SUM(C63:C66)</f>
        <v>0</v>
      </c>
      <c r="D67" s="652">
        <f>SUM(D63:D66)</f>
        <v>0</v>
      </c>
      <c r="E67" s="657">
        <f>SUM(E63:E66)</f>
        <v>0</v>
      </c>
    </row>
    <row r="68" spans="1:5" x14ac:dyDescent="0.2">
      <c r="A68" s="644" t="s">
        <v>267</v>
      </c>
      <c r="B68" s="652"/>
      <c r="C68" s="652">
        <f>8000-4000</f>
        <v>4000</v>
      </c>
      <c r="D68" s="652">
        <v>4000</v>
      </c>
      <c r="E68" s="658">
        <f>D68-C68</f>
        <v>0</v>
      </c>
    </row>
    <row r="69" spans="1:5" x14ac:dyDescent="0.2">
      <c r="A69" s="644" t="s">
        <v>268</v>
      </c>
      <c r="B69" s="652"/>
      <c r="C69" s="652"/>
      <c r="D69" s="652"/>
      <c r="E69" s="658">
        <f>D69-C69</f>
        <v>0</v>
      </c>
    </row>
    <row r="70" spans="1:5" x14ac:dyDescent="0.2">
      <c r="A70" s="644" t="s">
        <v>269</v>
      </c>
      <c r="B70" s="652"/>
      <c r="C70" s="652"/>
      <c r="D70" s="652"/>
      <c r="E70" s="658">
        <f>D70-C70</f>
        <v>0</v>
      </c>
    </row>
    <row r="71" spans="1:5" ht="15.75" x14ac:dyDescent="0.2">
      <c r="A71" s="656" t="s">
        <v>194</v>
      </c>
      <c r="B71" s="652">
        <f>SUM(B68:B70)</f>
        <v>0</v>
      </c>
      <c r="C71" s="652">
        <f>SUM(C68:C70)</f>
        <v>4000</v>
      </c>
      <c r="D71" s="652">
        <f>SUM(D68:D70)</f>
        <v>4000</v>
      </c>
      <c r="E71" s="657">
        <f>SUM(E68:E70)</f>
        <v>0</v>
      </c>
    </row>
    <row r="72" spans="1:5" s="475" customFormat="1" ht="16.5" customHeight="1" x14ac:dyDescent="0.45">
      <c r="A72" s="662" t="s">
        <v>296</v>
      </c>
      <c r="B72" s="652"/>
      <c r="C72" s="652"/>
      <c r="D72" s="652"/>
      <c r="E72" s="658">
        <f>D72-C72</f>
        <v>0</v>
      </c>
    </row>
    <row r="73" spans="1:5" ht="15.75" x14ac:dyDescent="0.2">
      <c r="A73" s="663" t="s">
        <v>622</v>
      </c>
      <c r="B73" s="664">
        <f>+B58+B62+B67+B71</f>
        <v>663627.51</v>
      </c>
      <c r="C73" s="664">
        <f>+C58+C62+C67+C71</f>
        <v>786833</v>
      </c>
      <c r="D73" s="664">
        <f>+D58+D62+D67+D71</f>
        <v>747809</v>
      </c>
      <c r="E73" s="665">
        <f>+E58+E62+E67+E71</f>
        <v>-39024</v>
      </c>
    </row>
    <row r="74" spans="1:5" x14ac:dyDescent="0.2">
      <c r="A74" s="660" t="s">
        <v>117</v>
      </c>
      <c r="B74" s="671"/>
      <c r="C74" s="671"/>
      <c r="D74" s="671"/>
      <c r="E74" s="672"/>
    </row>
    <row r="75" spans="1:5" ht="15.75" x14ac:dyDescent="0.2">
      <c r="A75" s="644" t="s">
        <v>702</v>
      </c>
      <c r="B75" s="645"/>
      <c r="C75" s="645"/>
      <c r="D75" s="645"/>
      <c r="E75" s="647"/>
    </row>
    <row r="76" spans="1:5" ht="15.75" x14ac:dyDescent="0.25">
      <c r="A76" s="648"/>
      <c r="B76" s="649"/>
      <c r="C76" s="649"/>
      <c r="D76" s="649"/>
      <c r="E76" s="651"/>
    </row>
    <row r="77" spans="1:5" x14ac:dyDescent="0.2">
      <c r="A77" s="644" t="s">
        <v>178</v>
      </c>
      <c r="B77" s="652">
        <v>166229.04</v>
      </c>
      <c r="C77" s="652">
        <v>178744</v>
      </c>
      <c r="D77" s="652">
        <v>178744</v>
      </c>
      <c r="E77" s="653">
        <f t="shared" ref="E77:E83" si="3">D77-C77</f>
        <v>0</v>
      </c>
    </row>
    <row r="78" spans="1:5" x14ac:dyDescent="0.2">
      <c r="A78" s="644" t="s">
        <v>179</v>
      </c>
      <c r="B78" s="652"/>
      <c r="C78" s="652"/>
      <c r="D78" s="652"/>
      <c r="E78" s="658">
        <f t="shared" si="3"/>
        <v>0</v>
      </c>
    </row>
    <row r="79" spans="1:5" x14ac:dyDescent="0.2">
      <c r="A79" s="644" t="s">
        <v>180</v>
      </c>
      <c r="B79" s="652">
        <v>61806.22</v>
      </c>
      <c r="C79" s="652">
        <v>58986</v>
      </c>
      <c r="D79" s="652">
        <v>64348</v>
      </c>
      <c r="E79" s="658">
        <f t="shared" si="3"/>
        <v>5362</v>
      </c>
    </row>
    <row r="80" spans="1:5" ht="15.75" x14ac:dyDescent="0.2">
      <c r="A80" s="656" t="s">
        <v>619</v>
      </c>
      <c r="B80" s="652">
        <f>SUM(B77:B79)</f>
        <v>228035.26</v>
      </c>
      <c r="C80" s="652">
        <f>SUM(C77:C79)</f>
        <v>237730</v>
      </c>
      <c r="D80" s="652">
        <f>SUM(D77:D79)</f>
        <v>243092</v>
      </c>
      <c r="E80" s="657">
        <f>SUM(E77:E79)</f>
        <v>5362</v>
      </c>
    </row>
    <row r="81" spans="1:5" x14ac:dyDescent="0.2">
      <c r="A81" s="644" t="s">
        <v>260</v>
      </c>
      <c r="B81" s="652">
        <v>7319.99</v>
      </c>
      <c r="C81" s="652">
        <f>5350+10000</f>
        <v>15350</v>
      </c>
      <c r="D81" s="652">
        <v>10000</v>
      </c>
      <c r="E81" s="658">
        <f t="shared" si="3"/>
        <v>-5350</v>
      </c>
    </row>
    <row r="82" spans="1:5" x14ac:dyDescent="0.2">
      <c r="A82" s="644" t="s">
        <v>261</v>
      </c>
      <c r="B82" s="652">
        <v>6993.01</v>
      </c>
      <c r="C82" s="652">
        <v>7741</v>
      </c>
      <c r="D82" s="652">
        <v>7741</v>
      </c>
      <c r="E82" s="658">
        <f t="shared" si="3"/>
        <v>0</v>
      </c>
    </row>
    <row r="83" spans="1:5" x14ac:dyDescent="0.2">
      <c r="A83" s="644" t="s">
        <v>262</v>
      </c>
      <c r="B83" s="652">
        <v>2289.36</v>
      </c>
      <c r="C83" s="652">
        <f>413+20000</f>
        <v>20413</v>
      </c>
      <c r="D83" s="652">
        <v>10413</v>
      </c>
      <c r="E83" s="658">
        <f t="shared" si="3"/>
        <v>-10000</v>
      </c>
    </row>
    <row r="84" spans="1:5" ht="15.75" x14ac:dyDescent="0.2">
      <c r="A84" s="656" t="s">
        <v>620</v>
      </c>
      <c r="B84" s="652">
        <f>SUM(B81:B83)</f>
        <v>16602.36</v>
      </c>
      <c r="C84" s="652">
        <f>SUM(C81:C83)</f>
        <v>43504</v>
      </c>
      <c r="D84" s="652">
        <f>SUM(D81:D83)</f>
        <v>28154</v>
      </c>
      <c r="E84" s="657">
        <f>SUM(E81:E83)</f>
        <v>-15350</v>
      </c>
    </row>
    <row r="85" spans="1:5" x14ac:dyDescent="0.2">
      <c r="A85" s="644" t="s">
        <v>263</v>
      </c>
      <c r="B85" s="652"/>
      <c r="C85" s="652">
        <f>52000-11663</f>
        <v>40337</v>
      </c>
      <c r="D85" s="652">
        <v>15337</v>
      </c>
      <c r="E85" s="658">
        <f>D85-C85</f>
        <v>-25000</v>
      </c>
    </row>
    <row r="86" spans="1:5" x14ac:dyDescent="0.2">
      <c r="A86" s="644" t="s">
        <v>264</v>
      </c>
      <c r="B86" s="652"/>
      <c r="C86" s="652"/>
      <c r="D86" s="652"/>
      <c r="E86" s="658">
        <f>D86-C86</f>
        <v>0</v>
      </c>
    </row>
    <row r="87" spans="1:5" x14ac:dyDescent="0.2">
      <c r="A87" s="660" t="s">
        <v>265</v>
      </c>
      <c r="B87" s="652"/>
      <c r="C87" s="652"/>
      <c r="D87" s="652"/>
      <c r="E87" s="658"/>
    </row>
    <row r="88" spans="1:5" x14ac:dyDescent="0.2">
      <c r="A88" s="644" t="s">
        <v>621</v>
      </c>
      <c r="B88" s="652"/>
      <c r="C88" s="652"/>
      <c r="D88" s="652"/>
      <c r="E88" s="658">
        <f>D88-C88</f>
        <v>0</v>
      </c>
    </row>
    <row r="89" spans="1:5" ht="15.75" x14ac:dyDescent="0.2">
      <c r="A89" s="656" t="s">
        <v>190</v>
      </c>
      <c r="B89" s="652">
        <f>SUM(B85:B88)</f>
        <v>0</v>
      </c>
      <c r="C89" s="652">
        <f>SUM(C85:C88)</f>
        <v>40337</v>
      </c>
      <c r="D89" s="652">
        <f>SUM(D85:D88)</f>
        <v>15337</v>
      </c>
      <c r="E89" s="657">
        <f>SUM(E85:E88)</f>
        <v>-25000</v>
      </c>
    </row>
    <row r="90" spans="1:5" x14ac:dyDescent="0.2">
      <c r="A90" s="644" t="s">
        <v>267</v>
      </c>
      <c r="B90" s="652"/>
      <c r="C90" s="652"/>
      <c r="D90" s="652"/>
      <c r="E90" s="658">
        <f>D90-C90</f>
        <v>0</v>
      </c>
    </row>
    <row r="91" spans="1:5" x14ac:dyDescent="0.2">
      <c r="A91" s="644" t="s">
        <v>268</v>
      </c>
      <c r="B91" s="652"/>
      <c r="C91" s="652"/>
      <c r="D91" s="652"/>
      <c r="E91" s="658">
        <f>D91-C91</f>
        <v>0</v>
      </c>
    </row>
    <row r="92" spans="1:5" x14ac:dyDescent="0.2">
      <c r="A92" s="644" t="s">
        <v>269</v>
      </c>
      <c r="B92" s="652"/>
      <c r="C92" s="652"/>
      <c r="D92" s="652"/>
      <c r="E92" s="658">
        <f>D92-C92</f>
        <v>0</v>
      </c>
    </row>
    <row r="93" spans="1:5" ht="15.75" x14ac:dyDescent="0.2">
      <c r="A93" s="656" t="s">
        <v>194</v>
      </c>
      <c r="B93" s="652">
        <f>SUM(B90:B92)</f>
        <v>0</v>
      </c>
      <c r="C93" s="652">
        <f>SUM(C90:C92)</f>
        <v>0</v>
      </c>
      <c r="D93" s="652">
        <f>SUM(D90:D92)</f>
        <v>0</v>
      </c>
      <c r="E93" s="657">
        <f>SUM(E90:E92)</f>
        <v>0</v>
      </c>
    </row>
    <row r="94" spans="1:5" s="475" customFormat="1" ht="16.5" customHeight="1" x14ac:dyDescent="0.45">
      <c r="A94" s="662" t="s">
        <v>296</v>
      </c>
      <c r="B94" s="652"/>
      <c r="C94" s="652"/>
      <c r="D94" s="652"/>
      <c r="E94" s="658">
        <f>D94-C94</f>
        <v>0</v>
      </c>
    </row>
    <row r="95" spans="1:5" ht="15.75" x14ac:dyDescent="0.2">
      <c r="A95" s="663" t="s">
        <v>622</v>
      </c>
      <c r="B95" s="664">
        <f>+B80+B84+B89+B93</f>
        <v>244637.62</v>
      </c>
      <c r="C95" s="664">
        <f>+C80+C84+C89+C93</f>
        <v>321571</v>
      </c>
      <c r="D95" s="664">
        <f>+D80+D84+D89+D93</f>
        <v>286583</v>
      </c>
      <c r="E95" s="665">
        <f>+E80+E84+E89+E93</f>
        <v>-34988</v>
      </c>
    </row>
    <row r="96" spans="1:5" x14ac:dyDescent="0.2">
      <c r="A96" s="660"/>
      <c r="B96" s="671"/>
      <c r="C96" s="671"/>
      <c r="D96" s="671"/>
      <c r="E96" s="670"/>
    </row>
    <row r="97" spans="1:5" ht="15.75" x14ac:dyDescent="0.2">
      <c r="A97" s="644" t="s">
        <v>703</v>
      </c>
      <c r="B97" s="645"/>
      <c r="C97" s="645"/>
      <c r="D97" s="645"/>
      <c r="E97" s="647"/>
    </row>
    <row r="98" spans="1:5" ht="15.75" x14ac:dyDescent="0.25">
      <c r="A98" s="648"/>
      <c r="B98" s="649"/>
      <c r="C98" s="649"/>
      <c r="D98" s="649"/>
      <c r="E98" s="651"/>
    </row>
    <row r="99" spans="1:5" x14ac:dyDescent="0.2">
      <c r="A99" s="644" t="s">
        <v>178</v>
      </c>
      <c r="B99" s="652">
        <v>427868.41</v>
      </c>
      <c r="C99" s="652">
        <v>466756</v>
      </c>
      <c r="D99" s="652">
        <v>478204</v>
      </c>
      <c r="E99" s="653">
        <f t="shared" ref="E99:E105" si="4">D99-C99</f>
        <v>11448</v>
      </c>
    </row>
    <row r="100" spans="1:5" x14ac:dyDescent="0.2">
      <c r="A100" s="644" t="s">
        <v>179</v>
      </c>
      <c r="B100" s="652"/>
      <c r="C100" s="652"/>
      <c r="D100" s="652"/>
      <c r="E100" s="658">
        <f t="shared" si="4"/>
        <v>0</v>
      </c>
    </row>
    <row r="101" spans="1:5" x14ac:dyDescent="0.2">
      <c r="A101" s="644" t="s">
        <v>180</v>
      </c>
      <c r="B101" s="652">
        <v>172131.75</v>
      </c>
      <c r="C101" s="652">
        <v>154030</v>
      </c>
      <c r="D101" s="652">
        <v>172155</v>
      </c>
      <c r="E101" s="658">
        <f t="shared" si="4"/>
        <v>18125</v>
      </c>
    </row>
    <row r="102" spans="1:5" ht="15.75" x14ac:dyDescent="0.2">
      <c r="A102" s="656" t="s">
        <v>619</v>
      </c>
      <c r="B102" s="652">
        <f>SUM(B99:B101)</f>
        <v>600000.15999999992</v>
      </c>
      <c r="C102" s="652">
        <f>SUM(C99:C101)</f>
        <v>620786</v>
      </c>
      <c r="D102" s="652">
        <f>SUM(D99:D101)</f>
        <v>650359</v>
      </c>
      <c r="E102" s="657">
        <f>SUM(E99:E101)</f>
        <v>29573</v>
      </c>
    </row>
    <row r="103" spans="1:5" x14ac:dyDescent="0.2">
      <c r="A103" s="644" t="s">
        <v>260</v>
      </c>
      <c r="B103" s="652">
        <v>769.86</v>
      </c>
      <c r="C103" s="652">
        <v>5000</v>
      </c>
      <c r="D103" s="652">
        <v>3000</v>
      </c>
      <c r="E103" s="658">
        <f t="shared" si="4"/>
        <v>-2000</v>
      </c>
    </row>
    <row r="104" spans="1:5" x14ac:dyDescent="0.2">
      <c r="A104" s="644" t="s">
        <v>261</v>
      </c>
      <c r="B104" s="652">
        <v>11480.98</v>
      </c>
      <c r="C104" s="652">
        <v>66990</v>
      </c>
      <c r="D104" s="652">
        <v>66990</v>
      </c>
      <c r="E104" s="658">
        <f t="shared" si="4"/>
        <v>0</v>
      </c>
    </row>
    <row r="105" spans="1:5" x14ac:dyDescent="0.2">
      <c r="A105" s="644" t="s">
        <v>262</v>
      </c>
      <c r="B105" s="652">
        <v>3188.52</v>
      </c>
      <c r="C105" s="652">
        <f>4000-2000</f>
        <v>2000</v>
      </c>
      <c r="D105" s="652">
        <v>1000</v>
      </c>
      <c r="E105" s="658">
        <f t="shared" si="4"/>
        <v>-1000</v>
      </c>
    </row>
    <row r="106" spans="1:5" ht="15.75" x14ac:dyDescent="0.2">
      <c r="A106" s="656" t="s">
        <v>620</v>
      </c>
      <c r="B106" s="652">
        <f>SUM(B103:B105)</f>
        <v>15439.36</v>
      </c>
      <c r="C106" s="652">
        <f>SUM(C103:C105)</f>
        <v>73990</v>
      </c>
      <c r="D106" s="652">
        <f>SUM(D103:D105)</f>
        <v>70990</v>
      </c>
      <c r="E106" s="657">
        <f>SUM(E103:E105)</f>
        <v>-3000</v>
      </c>
    </row>
    <row r="107" spans="1:5" x14ac:dyDescent="0.2">
      <c r="A107" s="644" t="s">
        <v>263</v>
      </c>
      <c r="B107" s="652">
        <v>140236.51999999999</v>
      </c>
      <c r="C107" s="652">
        <v>72500</v>
      </c>
      <c r="D107" s="652">
        <v>72500</v>
      </c>
      <c r="E107" s="658">
        <f>D107-C107</f>
        <v>0</v>
      </c>
    </row>
    <row r="108" spans="1:5" x14ac:dyDescent="0.2">
      <c r="A108" s="644" t="s">
        <v>264</v>
      </c>
      <c r="B108" s="652"/>
      <c r="C108" s="652"/>
      <c r="D108" s="652"/>
      <c r="E108" s="658">
        <f>D108-C108</f>
        <v>0</v>
      </c>
    </row>
    <row r="109" spans="1:5" x14ac:dyDescent="0.2">
      <c r="A109" s="660" t="s">
        <v>265</v>
      </c>
      <c r="B109" s="652"/>
      <c r="C109" s="652"/>
      <c r="D109" s="652"/>
      <c r="E109" s="658"/>
    </row>
    <row r="110" spans="1:5" x14ac:dyDescent="0.2">
      <c r="A110" s="644" t="s">
        <v>621</v>
      </c>
      <c r="B110" s="652"/>
      <c r="C110" s="652"/>
      <c r="D110" s="652"/>
      <c r="E110" s="658">
        <f>D110-C110</f>
        <v>0</v>
      </c>
    </row>
    <row r="111" spans="1:5" ht="15.75" x14ac:dyDescent="0.2">
      <c r="A111" s="656" t="s">
        <v>190</v>
      </c>
      <c r="B111" s="652">
        <f>SUM(B107:B110)</f>
        <v>140236.51999999999</v>
      </c>
      <c r="C111" s="652">
        <f>SUM(C107:C110)</f>
        <v>72500</v>
      </c>
      <c r="D111" s="652">
        <f>SUM(D107:D110)</f>
        <v>72500</v>
      </c>
      <c r="E111" s="657">
        <f>SUM(E107:E110)</f>
        <v>0</v>
      </c>
    </row>
    <row r="112" spans="1:5" x14ac:dyDescent="0.2">
      <c r="A112" s="644" t="s">
        <v>267</v>
      </c>
      <c r="B112" s="652"/>
      <c r="C112" s="652"/>
      <c r="D112" s="652"/>
      <c r="E112" s="658">
        <f>D112-C112</f>
        <v>0</v>
      </c>
    </row>
    <row r="113" spans="1:5" x14ac:dyDescent="0.2">
      <c r="A113" s="644" t="s">
        <v>268</v>
      </c>
      <c r="B113" s="652"/>
      <c r="C113" s="652"/>
      <c r="D113" s="652"/>
      <c r="E113" s="658">
        <f>D113-C113</f>
        <v>0</v>
      </c>
    </row>
    <row r="114" spans="1:5" x14ac:dyDescent="0.2">
      <c r="A114" s="644" t="s">
        <v>269</v>
      </c>
      <c r="B114" s="652"/>
      <c r="C114" s="652"/>
      <c r="D114" s="652"/>
      <c r="E114" s="658">
        <f>D114-C114</f>
        <v>0</v>
      </c>
    </row>
    <row r="115" spans="1:5" ht="15.75" x14ac:dyDescent="0.2">
      <c r="A115" s="656" t="s">
        <v>194</v>
      </c>
      <c r="B115" s="652">
        <f>SUM(B112:B114)</f>
        <v>0</v>
      </c>
      <c r="C115" s="652">
        <f>SUM(C112:C114)</f>
        <v>0</v>
      </c>
      <c r="D115" s="652">
        <f>SUM(D112:D114)</f>
        <v>0</v>
      </c>
      <c r="E115" s="657">
        <f>SUM(E112:E114)</f>
        <v>0</v>
      </c>
    </row>
    <row r="116" spans="1:5" s="475" customFormat="1" ht="16.5" customHeight="1" x14ac:dyDescent="0.45">
      <c r="A116" s="662" t="s">
        <v>296</v>
      </c>
      <c r="B116" s="652"/>
      <c r="C116" s="652"/>
      <c r="D116" s="652"/>
      <c r="E116" s="658">
        <f>D116-C116</f>
        <v>0</v>
      </c>
    </row>
    <row r="117" spans="1:5" ht="15.75" x14ac:dyDescent="0.2">
      <c r="A117" s="663" t="s">
        <v>622</v>
      </c>
      <c r="B117" s="664">
        <f>+B102+B106+B111+B115</f>
        <v>755676.03999999992</v>
      </c>
      <c r="C117" s="664">
        <f>+C102+C106+C111+C115</f>
        <v>767276</v>
      </c>
      <c r="D117" s="664">
        <f>+D102+D106+D111+D115</f>
        <v>793849</v>
      </c>
      <c r="E117" s="665">
        <f>+E102+E106+E111+E115</f>
        <v>26573</v>
      </c>
    </row>
    <row r="118" spans="1:5" x14ac:dyDescent="0.2">
      <c r="A118" s="660" t="s">
        <v>117</v>
      </c>
      <c r="B118" s="669"/>
      <c r="C118" s="669"/>
      <c r="D118" s="669"/>
      <c r="E118" s="672"/>
    </row>
    <row r="119" spans="1:5" ht="15.75" x14ac:dyDescent="0.2">
      <c r="A119" s="644" t="s">
        <v>704</v>
      </c>
      <c r="B119" s="645"/>
      <c r="C119" s="645"/>
      <c r="D119" s="645"/>
      <c r="E119" s="647"/>
    </row>
    <row r="120" spans="1:5" ht="15.75" x14ac:dyDescent="0.25">
      <c r="A120" s="648"/>
      <c r="B120" s="649"/>
      <c r="C120" s="649"/>
      <c r="D120" s="649"/>
      <c r="E120" s="651"/>
    </row>
    <row r="121" spans="1:5" x14ac:dyDescent="0.2">
      <c r="A121" s="644" t="s">
        <v>178</v>
      </c>
      <c r="B121" s="652">
        <v>541342.19999999995</v>
      </c>
      <c r="C121" s="652">
        <v>606264</v>
      </c>
      <c r="D121" s="652">
        <v>562918</v>
      </c>
      <c r="E121" s="653">
        <f t="shared" ref="E121:E127" si="5">D121-C121</f>
        <v>-43346</v>
      </c>
    </row>
    <row r="122" spans="1:5" x14ac:dyDescent="0.2">
      <c r="A122" s="644" t="s">
        <v>179</v>
      </c>
      <c r="B122" s="652"/>
      <c r="C122" s="652"/>
      <c r="D122" s="652"/>
      <c r="E122" s="658">
        <f t="shared" si="5"/>
        <v>0</v>
      </c>
    </row>
    <row r="123" spans="1:5" x14ac:dyDescent="0.2">
      <c r="A123" s="644" t="s">
        <v>180</v>
      </c>
      <c r="B123" s="652">
        <v>202331.32</v>
      </c>
      <c r="C123" s="652">
        <v>200067</v>
      </c>
      <c r="D123" s="652">
        <v>202650</v>
      </c>
      <c r="E123" s="658">
        <f t="shared" si="5"/>
        <v>2583</v>
      </c>
    </row>
    <row r="124" spans="1:5" ht="15.75" x14ac:dyDescent="0.2">
      <c r="A124" s="656" t="s">
        <v>619</v>
      </c>
      <c r="B124" s="652">
        <f>SUM(B121:B123)</f>
        <v>743673.52</v>
      </c>
      <c r="C124" s="652">
        <f>SUM(C121:C123)</f>
        <v>806331</v>
      </c>
      <c r="D124" s="652">
        <f>SUM(D121:D123)</f>
        <v>765568</v>
      </c>
      <c r="E124" s="657">
        <f>SUM(E121:E123)</f>
        <v>-40763</v>
      </c>
    </row>
    <row r="125" spans="1:5" x14ac:dyDescent="0.2">
      <c r="A125" s="644" t="s">
        <v>260</v>
      </c>
      <c r="B125" s="652"/>
      <c r="C125" s="652"/>
      <c r="D125" s="652"/>
      <c r="E125" s="658">
        <f t="shared" si="5"/>
        <v>0</v>
      </c>
    </row>
    <row r="126" spans="1:5" x14ac:dyDescent="0.2">
      <c r="A126" s="644" t="s">
        <v>261</v>
      </c>
      <c r="B126" s="652">
        <v>200103.47</v>
      </c>
      <c r="C126" s="652">
        <v>160681</v>
      </c>
      <c r="D126" s="652">
        <v>160681</v>
      </c>
      <c r="E126" s="658">
        <f t="shared" si="5"/>
        <v>0</v>
      </c>
    </row>
    <row r="127" spans="1:5" x14ac:dyDescent="0.2">
      <c r="A127" s="644" t="s">
        <v>262</v>
      </c>
      <c r="B127" s="652">
        <v>18225.240000000002</v>
      </c>
      <c r="C127" s="652">
        <v>2000</v>
      </c>
      <c r="D127" s="652">
        <v>1000</v>
      </c>
      <c r="E127" s="658">
        <f t="shared" si="5"/>
        <v>-1000</v>
      </c>
    </row>
    <row r="128" spans="1:5" ht="15.75" x14ac:dyDescent="0.2">
      <c r="A128" s="656" t="s">
        <v>620</v>
      </c>
      <c r="B128" s="652">
        <f>SUM(B125:B127)</f>
        <v>218328.71</v>
      </c>
      <c r="C128" s="652">
        <f>SUM(C125:C127)</f>
        <v>162681</v>
      </c>
      <c r="D128" s="652">
        <f>SUM(D125:D127)</f>
        <v>161681</v>
      </c>
      <c r="E128" s="657">
        <f>SUM(E125:E127)</f>
        <v>-1000</v>
      </c>
    </row>
    <row r="129" spans="1:5" x14ac:dyDescent="0.2">
      <c r="A129" s="644" t="s">
        <v>263</v>
      </c>
      <c r="B129" s="652">
        <v>75646.09</v>
      </c>
      <c r="C129" s="652">
        <f>98007-37346</f>
        <v>60661</v>
      </c>
      <c r="D129" s="652">
        <v>60661</v>
      </c>
      <c r="E129" s="658">
        <f>D129-C129</f>
        <v>0</v>
      </c>
    </row>
    <row r="130" spans="1:5" x14ac:dyDescent="0.2">
      <c r="A130" s="644" t="s">
        <v>264</v>
      </c>
      <c r="B130" s="652"/>
      <c r="C130" s="652"/>
      <c r="D130" s="652"/>
      <c r="E130" s="658">
        <f>D130-C130</f>
        <v>0</v>
      </c>
    </row>
    <row r="131" spans="1:5" x14ac:dyDescent="0.2">
      <c r="A131" s="660" t="s">
        <v>265</v>
      </c>
      <c r="B131" s="652"/>
      <c r="C131" s="652"/>
      <c r="D131" s="652"/>
      <c r="E131" s="658"/>
    </row>
    <row r="132" spans="1:5" x14ac:dyDescent="0.2">
      <c r="A132" s="644" t="s">
        <v>621</v>
      </c>
      <c r="B132" s="652"/>
      <c r="C132" s="652"/>
      <c r="D132" s="652"/>
      <c r="E132" s="658">
        <f>D132-C132</f>
        <v>0</v>
      </c>
    </row>
    <row r="133" spans="1:5" ht="15.75" x14ac:dyDescent="0.2">
      <c r="A133" s="656" t="s">
        <v>190</v>
      </c>
      <c r="B133" s="652">
        <f>SUM(B129:B132)</f>
        <v>75646.09</v>
      </c>
      <c r="C133" s="652">
        <f>SUM(C129:C132)</f>
        <v>60661</v>
      </c>
      <c r="D133" s="652">
        <f>SUM(D129:D132)</f>
        <v>60661</v>
      </c>
      <c r="E133" s="657">
        <f>SUM(E129:E132)</f>
        <v>0</v>
      </c>
    </row>
    <row r="134" spans="1:5" x14ac:dyDescent="0.2">
      <c r="A134" s="644" t="s">
        <v>267</v>
      </c>
      <c r="B134" s="652">
        <v>63.81</v>
      </c>
      <c r="C134" s="652"/>
      <c r="D134" s="652"/>
      <c r="E134" s="658">
        <f>D134-C134</f>
        <v>0</v>
      </c>
    </row>
    <row r="135" spans="1:5" x14ac:dyDescent="0.2">
      <c r="A135" s="644" t="s">
        <v>268</v>
      </c>
      <c r="B135" s="652"/>
      <c r="C135" s="652"/>
      <c r="D135" s="652"/>
      <c r="E135" s="658">
        <f>D135-C135</f>
        <v>0</v>
      </c>
    </row>
    <row r="136" spans="1:5" x14ac:dyDescent="0.2">
      <c r="A136" s="644" t="s">
        <v>269</v>
      </c>
      <c r="B136" s="652"/>
      <c r="C136" s="652"/>
      <c r="D136" s="652"/>
      <c r="E136" s="658">
        <f>D136-C136</f>
        <v>0</v>
      </c>
    </row>
    <row r="137" spans="1:5" ht="15.75" x14ac:dyDescent="0.2">
      <c r="A137" s="656" t="s">
        <v>194</v>
      </c>
      <c r="B137" s="652">
        <f>SUM(B134:B136)</f>
        <v>63.81</v>
      </c>
      <c r="C137" s="652">
        <f>SUM(C134:C136)</f>
        <v>0</v>
      </c>
      <c r="D137" s="652">
        <f>SUM(D134:D136)</f>
        <v>0</v>
      </c>
      <c r="E137" s="657">
        <f>SUM(E134:E136)</f>
        <v>0</v>
      </c>
    </row>
    <row r="138" spans="1:5" s="475" customFormat="1" ht="16.5" customHeight="1" x14ac:dyDescent="0.45">
      <c r="A138" s="662" t="s">
        <v>296</v>
      </c>
      <c r="B138" s="652"/>
      <c r="C138" s="652"/>
      <c r="D138" s="652"/>
      <c r="E138" s="658">
        <f>D138-C138</f>
        <v>0</v>
      </c>
    </row>
    <row r="139" spans="1:5" ht="15.75" x14ac:dyDescent="0.2">
      <c r="A139" s="663" t="s">
        <v>622</v>
      </c>
      <c r="B139" s="664">
        <f>+B124+B128+B133+B137</f>
        <v>1037712.13</v>
      </c>
      <c r="C139" s="664">
        <f>+C124+C128+C133+C137</f>
        <v>1029673</v>
      </c>
      <c r="D139" s="664">
        <f>+D124+D128+D133+D137</f>
        <v>987910</v>
      </c>
      <c r="E139" s="665">
        <f>+E124+E128+E133+E137</f>
        <v>-41763</v>
      </c>
    </row>
    <row r="140" spans="1:5" x14ac:dyDescent="0.2">
      <c r="A140" s="660" t="s">
        <v>117</v>
      </c>
      <c r="B140" s="666"/>
      <c r="C140" s="666"/>
      <c r="D140" s="666"/>
      <c r="E140" s="672"/>
    </row>
    <row r="141" spans="1:5" ht="15.75" x14ac:dyDescent="0.2">
      <c r="A141" s="644" t="s">
        <v>705</v>
      </c>
      <c r="B141" s="645"/>
      <c r="C141" s="645"/>
      <c r="D141" s="645"/>
      <c r="E141" s="647"/>
    </row>
    <row r="142" spans="1:5" ht="15.75" x14ac:dyDescent="0.25">
      <c r="A142" s="648"/>
      <c r="B142" s="649"/>
      <c r="C142" s="649"/>
      <c r="D142" s="649"/>
      <c r="E142" s="651"/>
    </row>
    <row r="143" spans="1:5" x14ac:dyDescent="0.2">
      <c r="A143" s="644" t="s">
        <v>178</v>
      </c>
      <c r="B143" s="652">
        <v>80000</v>
      </c>
      <c r="C143" s="652">
        <v>139135</v>
      </c>
      <c r="D143" s="652">
        <v>139135</v>
      </c>
      <c r="E143" s="653">
        <f t="shared" ref="E143:E149" si="6">D143-C143</f>
        <v>0</v>
      </c>
    </row>
    <row r="144" spans="1:5" x14ac:dyDescent="0.2">
      <c r="A144" s="644" t="s">
        <v>179</v>
      </c>
      <c r="B144" s="652"/>
      <c r="C144" s="652"/>
      <c r="D144" s="652"/>
      <c r="E144" s="658">
        <f t="shared" si="6"/>
        <v>0</v>
      </c>
    </row>
    <row r="145" spans="1:5" x14ac:dyDescent="0.2">
      <c r="A145" s="644" t="s">
        <v>180</v>
      </c>
      <c r="B145" s="652">
        <v>27405.56</v>
      </c>
      <c r="C145" s="652">
        <v>45915</v>
      </c>
      <c r="D145" s="652">
        <v>50089</v>
      </c>
      <c r="E145" s="658">
        <f t="shared" si="6"/>
        <v>4174</v>
      </c>
    </row>
    <row r="146" spans="1:5" ht="15.75" x14ac:dyDescent="0.2">
      <c r="A146" s="656" t="s">
        <v>619</v>
      </c>
      <c r="B146" s="652">
        <f>SUM(B143:B145)</f>
        <v>107405.56</v>
      </c>
      <c r="C146" s="652">
        <f>SUM(C143:C145)</f>
        <v>185050</v>
      </c>
      <c r="D146" s="652">
        <f>SUM(D143:D145)</f>
        <v>189224</v>
      </c>
      <c r="E146" s="657">
        <f>SUM(E143:E145)</f>
        <v>4174</v>
      </c>
    </row>
    <row r="147" spans="1:5" x14ac:dyDescent="0.2">
      <c r="A147" s="644" t="s">
        <v>260</v>
      </c>
      <c r="B147" s="652">
        <v>971.99</v>
      </c>
      <c r="C147" s="652">
        <f>7000-6823</f>
        <v>177</v>
      </c>
      <c r="D147" s="652">
        <v>177</v>
      </c>
      <c r="E147" s="658">
        <f t="shared" si="6"/>
        <v>0</v>
      </c>
    </row>
    <row r="148" spans="1:5" x14ac:dyDescent="0.2">
      <c r="A148" s="644" t="s">
        <v>261</v>
      </c>
      <c r="B148" s="652">
        <v>1158.58</v>
      </c>
      <c r="C148" s="652">
        <v>1900</v>
      </c>
      <c r="D148" s="652">
        <v>1900</v>
      </c>
      <c r="E148" s="658">
        <f t="shared" si="6"/>
        <v>0</v>
      </c>
    </row>
    <row r="149" spans="1:5" x14ac:dyDescent="0.2">
      <c r="A149" s="644" t="s">
        <v>262</v>
      </c>
      <c r="B149" s="652">
        <v>43.88</v>
      </c>
      <c r="C149" s="652">
        <f>1490-490</f>
        <v>1000</v>
      </c>
      <c r="D149" s="652">
        <v>800</v>
      </c>
      <c r="E149" s="658">
        <f t="shared" si="6"/>
        <v>-200</v>
      </c>
    </row>
    <row r="150" spans="1:5" ht="15.75" x14ac:dyDescent="0.2">
      <c r="A150" s="656" t="s">
        <v>620</v>
      </c>
      <c r="B150" s="652">
        <f>SUM(B147:B149)</f>
        <v>2174.4499999999998</v>
      </c>
      <c r="C150" s="652">
        <f>SUM(C147:C149)</f>
        <v>3077</v>
      </c>
      <c r="D150" s="652">
        <f>SUM(D147:D149)</f>
        <v>2877</v>
      </c>
      <c r="E150" s="657">
        <f>SUM(E147:E149)</f>
        <v>-200</v>
      </c>
    </row>
    <row r="151" spans="1:5" x14ac:dyDescent="0.2">
      <c r="A151" s="644" t="s">
        <v>263</v>
      </c>
      <c r="B151" s="652"/>
      <c r="C151" s="652"/>
      <c r="D151" s="652"/>
      <c r="E151" s="658">
        <f>D151-C151</f>
        <v>0</v>
      </c>
    </row>
    <row r="152" spans="1:5" x14ac:dyDescent="0.2">
      <c r="A152" s="644" t="s">
        <v>264</v>
      </c>
      <c r="B152" s="652"/>
      <c r="C152" s="652"/>
      <c r="D152" s="652"/>
      <c r="E152" s="658">
        <f>D152-C152</f>
        <v>0</v>
      </c>
    </row>
    <row r="153" spans="1:5" x14ac:dyDescent="0.2">
      <c r="A153" s="660" t="s">
        <v>265</v>
      </c>
      <c r="B153" s="652"/>
      <c r="C153" s="652"/>
      <c r="D153" s="652"/>
      <c r="E153" s="658"/>
    </row>
    <row r="154" spans="1:5" x14ac:dyDescent="0.2">
      <c r="A154" s="644" t="s">
        <v>621</v>
      </c>
      <c r="B154" s="652"/>
      <c r="C154" s="652"/>
      <c r="D154" s="652"/>
      <c r="E154" s="658">
        <f>D154-C154</f>
        <v>0</v>
      </c>
    </row>
    <row r="155" spans="1:5" ht="15.75" x14ac:dyDescent="0.2">
      <c r="A155" s="656" t="s">
        <v>190</v>
      </c>
      <c r="B155" s="652">
        <f>SUM(B151:B154)</f>
        <v>0</v>
      </c>
      <c r="C155" s="652">
        <f>SUM(C151:C154)</f>
        <v>0</v>
      </c>
      <c r="D155" s="652">
        <f>SUM(D151:D154)</f>
        <v>0</v>
      </c>
      <c r="E155" s="657">
        <f>SUM(E151:E154)</f>
        <v>0</v>
      </c>
    </row>
    <row r="156" spans="1:5" x14ac:dyDescent="0.2">
      <c r="A156" s="644" t="s">
        <v>267</v>
      </c>
      <c r="B156" s="652"/>
      <c r="C156" s="652"/>
      <c r="D156" s="652"/>
      <c r="E156" s="658">
        <f>D156-C156</f>
        <v>0</v>
      </c>
    </row>
    <row r="157" spans="1:5" x14ac:dyDescent="0.2">
      <c r="A157" s="644" t="s">
        <v>268</v>
      </c>
      <c r="B157" s="652"/>
      <c r="C157" s="652"/>
      <c r="D157" s="652"/>
      <c r="E157" s="658">
        <f>D157-C157</f>
        <v>0</v>
      </c>
    </row>
    <row r="158" spans="1:5" x14ac:dyDescent="0.2">
      <c r="A158" s="644" t="s">
        <v>269</v>
      </c>
      <c r="B158" s="652"/>
      <c r="C158" s="652"/>
      <c r="D158" s="652"/>
      <c r="E158" s="658">
        <f>D158-C158</f>
        <v>0</v>
      </c>
    </row>
    <row r="159" spans="1:5" ht="15.75" x14ac:dyDescent="0.2">
      <c r="A159" s="656" t="s">
        <v>194</v>
      </c>
      <c r="B159" s="652">
        <f>SUM(B156:B158)</f>
        <v>0</v>
      </c>
      <c r="C159" s="652">
        <f>SUM(C156:C158)</f>
        <v>0</v>
      </c>
      <c r="D159" s="652">
        <f>SUM(D156:D158)</f>
        <v>0</v>
      </c>
      <c r="E159" s="657">
        <f>SUM(E156:E158)</f>
        <v>0</v>
      </c>
    </row>
    <row r="160" spans="1:5" s="475" customFormat="1" ht="16.5" customHeight="1" x14ac:dyDescent="0.45">
      <c r="A160" s="662" t="s">
        <v>296</v>
      </c>
      <c r="B160" s="652"/>
      <c r="C160" s="652"/>
      <c r="D160" s="652"/>
      <c r="E160" s="658">
        <f>D160-C160</f>
        <v>0</v>
      </c>
    </row>
    <row r="161" spans="1:5" ht="15.75" x14ac:dyDescent="0.2">
      <c r="A161" s="663" t="s">
        <v>622</v>
      </c>
      <c r="B161" s="664">
        <f>+B146+B150+B155+B159</f>
        <v>109580.01</v>
      </c>
      <c r="C161" s="664">
        <f>+C146+C150+C155+C159</f>
        <v>188127</v>
      </c>
      <c r="D161" s="664">
        <f>+D146+D150+D155+D159</f>
        <v>192101</v>
      </c>
      <c r="E161" s="665">
        <f>+E146+E150+E155+E159</f>
        <v>3974</v>
      </c>
    </row>
    <row r="162" spans="1:5" x14ac:dyDescent="0.2">
      <c r="A162" s="660"/>
      <c r="B162" s="669"/>
      <c r="C162" s="669"/>
      <c r="D162" s="669"/>
      <c r="E162" s="670"/>
    </row>
    <row r="163" spans="1:5" ht="15.75" x14ac:dyDescent="0.2">
      <c r="A163" s="644" t="s">
        <v>706</v>
      </c>
      <c r="B163" s="645"/>
      <c r="C163" s="645"/>
      <c r="D163" s="645"/>
      <c r="E163" s="647"/>
    </row>
    <row r="164" spans="1:5" ht="15.75" x14ac:dyDescent="0.25">
      <c r="A164" s="648"/>
      <c r="B164" s="649"/>
      <c r="C164" s="649"/>
      <c r="D164" s="649"/>
      <c r="E164" s="651"/>
    </row>
    <row r="165" spans="1:5" x14ac:dyDescent="0.2">
      <c r="A165" s="644" t="s">
        <v>178</v>
      </c>
      <c r="B165" s="652">
        <v>8000.04</v>
      </c>
      <c r="C165" s="652"/>
      <c r="D165" s="652"/>
      <c r="E165" s="653">
        <f t="shared" ref="E165:E171" si="7">D165-C165</f>
        <v>0</v>
      </c>
    </row>
    <row r="166" spans="1:5" x14ac:dyDescent="0.2">
      <c r="A166" s="644" t="s">
        <v>179</v>
      </c>
      <c r="B166" s="652"/>
      <c r="C166" s="652">
        <v>10640</v>
      </c>
      <c r="D166" s="652">
        <v>10640</v>
      </c>
      <c r="E166" s="658">
        <f t="shared" si="7"/>
        <v>0</v>
      </c>
    </row>
    <row r="167" spans="1:5" x14ac:dyDescent="0.2">
      <c r="A167" s="644" t="s">
        <v>180</v>
      </c>
      <c r="B167" s="652">
        <v>1958.26</v>
      </c>
      <c r="C167" s="652"/>
      <c r="D167" s="652"/>
      <c r="E167" s="658">
        <f t="shared" si="7"/>
        <v>0</v>
      </c>
    </row>
    <row r="168" spans="1:5" ht="15.75" x14ac:dyDescent="0.2">
      <c r="A168" s="656" t="s">
        <v>619</v>
      </c>
      <c r="B168" s="652">
        <f>SUM(B165:B167)</f>
        <v>9958.2999999999993</v>
      </c>
      <c r="C168" s="652">
        <f>SUM(C165:C167)</f>
        <v>10640</v>
      </c>
      <c r="D168" s="652">
        <f>SUM(D165:D167)</f>
        <v>10640</v>
      </c>
      <c r="E168" s="657">
        <f>SUM(E165:E167)</f>
        <v>0</v>
      </c>
    </row>
    <row r="169" spans="1:5" x14ac:dyDescent="0.2">
      <c r="A169" s="644" t="s">
        <v>260</v>
      </c>
      <c r="B169" s="652">
        <v>1000.25</v>
      </c>
      <c r="C169" s="652">
        <f>5610-700</f>
        <v>4910</v>
      </c>
      <c r="D169" s="652">
        <v>3000</v>
      </c>
      <c r="E169" s="658">
        <f t="shared" si="7"/>
        <v>-1910</v>
      </c>
    </row>
    <row r="170" spans="1:5" x14ac:dyDescent="0.2">
      <c r="A170" s="644" t="s">
        <v>261</v>
      </c>
      <c r="B170" s="652"/>
      <c r="C170" s="652">
        <f>1200-200</f>
        <v>1000</v>
      </c>
      <c r="D170" s="652">
        <v>1000</v>
      </c>
      <c r="E170" s="658">
        <f t="shared" si="7"/>
        <v>0</v>
      </c>
    </row>
    <row r="171" spans="1:5" x14ac:dyDescent="0.2">
      <c r="A171" s="644" t="s">
        <v>262</v>
      </c>
      <c r="B171" s="652"/>
      <c r="C171" s="652">
        <f>5500-2750</f>
        <v>2750</v>
      </c>
      <c r="D171" s="652">
        <v>1750</v>
      </c>
      <c r="E171" s="658">
        <f t="shared" si="7"/>
        <v>-1000</v>
      </c>
    </row>
    <row r="172" spans="1:5" ht="15.75" x14ac:dyDescent="0.2">
      <c r="A172" s="656" t="s">
        <v>620</v>
      </c>
      <c r="B172" s="652">
        <f>SUM(B169:B171)</f>
        <v>1000.25</v>
      </c>
      <c r="C172" s="652">
        <f>SUM(C169:C171)</f>
        <v>8660</v>
      </c>
      <c r="D172" s="652">
        <f>SUM(D169:D171)</f>
        <v>5750</v>
      </c>
      <c r="E172" s="657">
        <f>SUM(E169:E171)</f>
        <v>-2910</v>
      </c>
    </row>
    <row r="173" spans="1:5" x14ac:dyDescent="0.2">
      <c r="A173" s="644" t="s">
        <v>263</v>
      </c>
      <c r="B173" s="652"/>
      <c r="C173" s="652"/>
      <c r="D173" s="652"/>
      <c r="E173" s="658">
        <f>D173-C173</f>
        <v>0</v>
      </c>
    </row>
    <row r="174" spans="1:5" x14ac:dyDescent="0.2">
      <c r="A174" s="644" t="s">
        <v>264</v>
      </c>
      <c r="B174" s="652"/>
      <c r="C174" s="652"/>
      <c r="D174" s="652"/>
      <c r="E174" s="658">
        <f>D174-C174</f>
        <v>0</v>
      </c>
    </row>
    <row r="175" spans="1:5" x14ac:dyDescent="0.2">
      <c r="A175" s="660" t="s">
        <v>265</v>
      </c>
      <c r="B175" s="652"/>
      <c r="C175" s="652"/>
      <c r="D175" s="652"/>
      <c r="E175" s="658"/>
    </row>
    <row r="176" spans="1:5" x14ac:dyDescent="0.2">
      <c r="A176" s="644" t="s">
        <v>621</v>
      </c>
      <c r="B176" s="652"/>
      <c r="C176" s="652"/>
      <c r="D176" s="652"/>
      <c r="E176" s="658">
        <f>D176-C176</f>
        <v>0</v>
      </c>
    </row>
    <row r="177" spans="1:5" ht="15.75" x14ac:dyDescent="0.2">
      <c r="A177" s="656" t="s">
        <v>190</v>
      </c>
      <c r="B177" s="652">
        <f>SUM(B173:B176)</f>
        <v>0</v>
      </c>
      <c r="C177" s="652">
        <f>SUM(C173:C176)</f>
        <v>0</v>
      </c>
      <c r="D177" s="652">
        <f>SUM(D173:D176)</f>
        <v>0</v>
      </c>
      <c r="E177" s="657">
        <f>SUM(E173:E176)</f>
        <v>0</v>
      </c>
    </row>
    <row r="178" spans="1:5" x14ac:dyDescent="0.2">
      <c r="A178" s="644" t="s">
        <v>267</v>
      </c>
      <c r="B178" s="652"/>
      <c r="C178" s="652"/>
      <c r="D178" s="652"/>
      <c r="E178" s="658">
        <f>D178-C178</f>
        <v>0</v>
      </c>
    </row>
    <row r="179" spans="1:5" x14ac:dyDescent="0.2">
      <c r="A179" s="644" t="s">
        <v>268</v>
      </c>
      <c r="B179" s="652"/>
      <c r="C179" s="652"/>
      <c r="D179" s="652"/>
      <c r="E179" s="658">
        <f>D179-C179</f>
        <v>0</v>
      </c>
    </row>
    <row r="180" spans="1:5" x14ac:dyDescent="0.2">
      <c r="A180" s="644" t="s">
        <v>269</v>
      </c>
      <c r="B180" s="652"/>
      <c r="C180" s="652"/>
      <c r="D180" s="652"/>
      <c r="E180" s="658">
        <f>D180-C180</f>
        <v>0</v>
      </c>
    </row>
    <row r="181" spans="1:5" ht="15.75" x14ac:dyDescent="0.2">
      <c r="A181" s="656" t="s">
        <v>194</v>
      </c>
      <c r="B181" s="652">
        <f>SUM(B178:B180)</f>
        <v>0</v>
      </c>
      <c r="C181" s="652">
        <f>SUM(C178:C180)</f>
        <v>0</v>
      </c>
      <c r="D181" s="652">
        <f>SUM(D178:D180)</f>
        <v>0</v>
      </c>
      <c r="E181" s="657">
        <f>SUM(E178:E180)</f>
        <v>0</v>
      </c>
    </row>
    <row r="182" spans="1:5" s="475" customFormat="1" ht="16.5" customHeight="1" x14ac:dyDescent="0.45">
      <c r="A182" s="662" t="s">
        <v>296</v>
      </c>
      <c r="B182" s="652"/>
      <c r="C182" s="652"/>
      <c r="D182" s="652"/>
      <c r="E182" s="658">
        <f>D182-C182</f>
        <v>0</v>
      </c>
    </row>
    <row r="183" spans="1:5" ht="15.75" x14ac:dyDescent="0.2">
      <c r="A183" s="663" t="s">
        <v>622</v>
      </c>
      <c r="B183" s="664">
        <f>+B168+B172+B177+B181</f>
        <v>10958.55</v>
      </c>
      <c r="C183" s="664">
        <f>+C168+C172+C177+C181</f>
        <v>19300</v>
      </c>
      <c r="D183" s="664">
        <f>+D168+D172+D177+D181</f>
        <v>16390</v>
      </c>
      <c r="E183" s="665">
        <f>+E168+E172+E177+E181</f>
        <v>-2910</v>
      </c>
    </row>
    <row r="184" spans="1:5" x14ac:dyDescent="0.2">
      <c r="A184" s="660" t="s">
        <v>117</v>
      </c>
      <c r="B184" s="671"/>
      <c r="C184" s="671"/>
      <c r="D184" s="671"/>
      <c r="E184" s="672"/>
    </row>
    <row r="185" spans="1:5" ht="15.75" x14ac:dyDescent="0.25">
      <c r="A185" s="644" t="s">
        <v>707</v>
      </c>
      <c r="B185" s="673"/>
      <c r="C185" s="673"/>
      <c r="D185" s="673"/>
      <c r="E185" s="647"/>
    </row>
    <row r="186" spans="1:5" ht="15.75" x14ac:dyDescent="0.25">
      <c r="A186" s="648"/>
      <c r="B186" s="649"/>
      <c r="C186" s="649"/>
      <c r="D186" s="649"/>
      <c r="E186" s="651"/>
    </row>
    <row r="187" spans="1:5" x14ac:dyDescent="0.2">
      <c r="A187" s="644" t="s">
        <v>178</v>
      </c>
      <c r="B187" s="652">
        <v>887702.09</v>
      </c>
      <c r="C187" s="652">
        <v>948510</v>
      </c>
      <c r="D187" s="652">
        <v>969460</v>
      </c>
      <c r="E187" s="653">
        <f t="shared" ref="E187:E193" si="8">D187-C187</f>
        <v>20950</v>
      </c>
    </row>
    <row r="188" spans="1:5" x14ac:dyDescent="0.2">
      <c r="A188" s="644" t="s">
        <v>179</v>
      </c>
      <c r="B188" s="652">
        <v>50390.09</v>
      </c>
      <c r="C188" s="652"/>
      <c r="D188" s="652"/>
      <c r="E188" s="658">
        <f t="shared" si="8"/>
        <v>0</v>
      </c>
    </row>
    <row r="189" spans="1:5" x14ac:dyDescent="0.2">
      <c r="A189" s="644" t="s">
        <v>180</v>
      </c>
      <c r="B189" s="652">
        <v>342632.48</v>
      </c>
      <c r="C189" s="652">
        <v>313008</v>
      </c>
      <c r="D189" s="652">
        <v>349005</v>
      </c>
      <c r="E189" s="658">
        <f t="shared" si="8"/>
        <v>35997</v>
      </c>
    </row>
    <row r="190" spans="1:5" ht="15.75" x14ac:dyDescent="0.2">
      <c r="A190" s="656" t="s">
        <v>619</v>
      </c>
      <c r="B190" s="652">
        <f>SUM(B187:B189)</f>
        <v>1280724.6599999999</v>
      </c>
      <c r="C190" s="652">
        <f>SUM(C187:C189)</f>
        <v>1261518</v>
      </c>
      <c r="D190" s="652">
        <f>SUM(D187:D189)</f>
        <v>1318465</v>
      </c>
      <c r="E190" s="657">
        <f>SUM(E187:E189)</f>
        <v>56947</v>
      </c>
    </row>
    <row r="191" spans="1:5" x14ac:dyDescent="0.2">
      <c r="A191" s="644" t="s">
        <v>260</v>
      </c>
      <c r="B191" s="652"/>
      <c r="C191" s="652">
        <f>2500-2500</f>
        <v>0</v>
      </c>
      <c r="D191" s="652"/>
      <c r="E191" s="658">
        <f t="shared" si="8"/>
        <v>0</v>
      </c>
    </row>
    <row r="192" spans="1:5" x14ac:dyDescent="0.2">
      <c r="A192" s="644" t="s">
        <v>261</v>
      </c>
      <c r="B192" s="652">
        <v>7442.03</v>
      </c>
      <c r="C192" s="652">
        <f>13500-6722</f>
        <v>6778</v>
      </c>
      <c r="D192" s="652">
        <v>6778</v>
      </c>
      <c r="E192" s="658">
        <f t="shared" si="8"/>
        <v>0</v>
      </c>
    </row>
    <row r="193" spans="1:5" x14ac:dyDescent="0.2">
      <c r="A193" s="644" t="s">
        <v>262</v>
      </c>
      <c r="B193" s="652">
        <v>6298.22</v>
      </c>
      <c r="C193" s="652">
        <f>9000-4000</f>
        <v>5000</v>
      </c>
      <c r="D193" s="652">
        <v>4000</v>
      </c>
      <c r="E193" s="658">
        <f t="shared" si="8"/>
        <v>-1000</v>
      </c>
    </row>
    <row r="194" spans="1:5" ht="15.75" x14ac:dyDescent="0.2">
      <c r="A194" s="656" t="s">
        <v>620</v>
      </c>
      <c r="B194" s="652">
        <f>SUM(B191:B193)</f>
        <v>13740.25</v>
      </c>
      <c r="C194" s="652">
        <f>SUM(C191:C193)</f>
        <v>11778</v>
      </c>
      <c r="D194" s="652">
        <f>SUM(D191:D193)</f>
        <v>10778</v>
      </c>
      <c r="E194" s="657">
        <f>SUM(E191:E193)</f>
        <v>-1000</v>
      </c>
    </row>
    <row r="195" spans="1:5" x14ac:dyDescent="0.2">
      <c r="A195" s="644" t="s">
        <v>263</v>
      </c>
      <c r="B195" s="652"/>
      <c r="C195" s="652">
        <f>30750-20750</f>
        <v>10000</v>
      </c>
      <c r="D195" s="652">
        <v>10000</v>
      </c>
      <c r="E195" s="658">
        <f>D195-C195</f>
        <v>0</v>
      </c>
    </row>
    <row r="196" spans="1:5" x14ac:dyDescent="0.2">
      <c r="A196" s="644" t="s">
        <v>264</v>
      </c>
      <c r="B196" s="652">
        <v>8942.44</v>
      </c>
      <c r="C196" s="652">
        <f>6000-6000</f>
        <v>0</v>
      </c>
      <c r="D196" s="652"/>
      <c r="E196" s="658">
        <f>D196-C196</f>
        <v>0</v>
      </c>
    </row>
    <row r="197" spans="1:5" x14ac:dyDescent="0.2">
      <c r="A197" s="660" t="s">
        <v>265</v>
      </c>
      <c r="B197" s="652"/>
      <c r="C197" s="652"/>
      <c r="D197" s="652"/>
      <c r="E197" s="658"/>
    </row>
    <row r="198" spans="1:5" x14ac:dyDescent="0.2">
      <c r="A198" s="644" t="s">
        <v>621</v>
      </c>
      <c r="B198" s="652"/>
      <c r="C198" s="652"/>
      <c r="D198" s="652"/>
      <c r="E198" s="658">
        <f>D198-C198</f>
        <v>0</v>
      </c>
    </row>
    <row r="199" spans="1:5" ht="15.75" x14ac:dyDescent="0.2">
      <c r="A199" s="656" t="s">
        <v>190</v>
      </c>
      <c r="B199" s="652">
        <f>SUM(B195:B198)</f>
        <v>8942.44</v>
      </c>
      <c r="C199" s="652">
        <f>SUM(C195:C198)</f>
        <v>10000</v>
      </c>
      <c r="D199" s="652">
        <f>SUM(D195:D198)</f>
        <v>10000</v>
      </c>
      <c r="E199" s="657">
        <f>SUM(E195:E198)</f>
        <v>0</v>
      </c>
    </row>
    <row r="200" spans="1:5" x14ac:dyDescent="0.2">
      <c r="A200" s="644" t="s">
        <v>267</v>
      </c>
      <c r="B200" s="652"/>
      <c r="C200" s="652">
        <f>8050-8050</f>
        <v>0</v>
      </c>
      <c r="D200" s="652"/>
      <c r="E200" s="658">
        <f>D200-C200</f>
        <v>0</v>
      </c>
    </row>
    <row r="201" spans="1:5" x14ac:dyDescent="0.2">
      <c r="A201" s="644" t="s">
        <v>268</v>
      </c>
      <c r="B201" s="652"/>
      <c r="C201" s="652"/>
      <c r="D201" s="652"/>
      <c r="E201" s="658">
        <f>D201-C201</f>
        <v>0</v>
      </c>
    </row>
    <row r="202" spans="1:5" x14ac:dyDescent="0.2">
      <c r="A202" s="644" t="s">
        <v>269</v>
      </c>
      <c r="B202" s="652"/>
      <c r="C202" s="652"/>
      <c r="D202" s="652"/>
      <c r="E202" s="658">
        <f>D202-C202</f>
        <v>0</v>
      </c>
    </row>
    <row r="203" spans="1:5" ht="15.75" x14ac:dyDescent="0.2">
      <c r="A203" s="656" t="s">
        <v>194</v>
      </c>
      <c r="B203" s="652">
        <f>SUM(B200:B202)</f>
        <v>0</v>
      </c>
      <c r="C203" s="652">
        <f>SUM(C200:C202)</f>
        <v>0</v>
      </c>
      <c r="D203" s="652">
        <f>SUM(D200:D202)</f>
        <v>0</v>
      </c>
      <c r="E203" s="657">
        <f>SUM(E200:E202)</f>
        <v>0</v>
      </c>
    </row>
    <row r="204" spans="1:5" s="475" customFormat="1" ht="16.5" customHeight="1" x14ac:dyDescent="0.45">
      <c r="A204" s="662" t="s">
        <v>296</v>
      </c>
      <c r="B204" s="652"/>
      <c r="C204" s="652"/>
      <c r="D204" s="652"/>
      <c r="E204" s="658">
        <f>D204-C204</f>
        <v>0</v>
      </c>
    </row>
    <row r="205" spans="1:5" ht="15.75" x14ac:dyDescent="0.2">
      <c r="A205" s="663" t="s">
        <v>622</v>
      </c>
      <c r="B205" s="664">
        <f>+B190+B194+B199+B203</f>
        <v>1303407.3499999999</v>
      </c>
      <c r="C205" s="664">
        <f>+C190+C194+C199+C203</f>
        <v>1283296</v>
      </c>
      <c r="D205" s="664">
        <f>+D190+D194+D199+D203</f>
        <v>1339243</v>
      </c>
      <c r="E205" s="665">
        <f>+E190+E194+E199+E203</f>
        <v>55947</v>
      </c>
    </row>
    <row r="206" spans="1:5" x14ac:dyDescent="0.2">
      <c r="A206" s="660" t="s">
        <v>117</v>
      </c>
      <c r="B206" s="669"/>
      <c r="C206" s="669"/>
      <c r="D206" s="669"/>
      <c r="E206" s="672"/>
    </row>
    <row r="207" spans="1:5" ht="15.75" x14ac:dyDescent="0.2">
      <c r="A207" s="644" t="s">
        <v>708</v>
      </c>
      <c r="B207" s="645"/>
      <c r="C207" s="645"/>
      <c r="D207" s="645"/>
      <c r="E207" s="647"/>
    </row>
    <row r="208" spans="1:5" ht="15.75" x14ac:dyDescent="0.25">
      <c r="A208" s="648"/>
      <c r="B208" s="649"/>
      <c r="C208" s="649"/>
      <c r="D208" s="649"/>
      <c r="E208" s="651"/>
    </row>
    <row r="209" spans="1:5" x14ac:dyDescent="0.2">
      <c r="A209" s="644" t="s">
        <v>178</v>
      </c>
      <c r="B209" s="652"/>
      <c r="C209" s="652"/>
      <c r="D209" s="652"/>
      <c r="E209" s="653">
        <f t="shared" ref="E209:E215" si="9">D209-C209</f>
        <v>0</v>
      </c>
    </row>
    <row r="210" spans="1:5" x14ac:dyDescent="0.2">
      <c r="A210" s="644" t="s">
        <v>179</v>
      </c>
      <c r="B210" s="652"/>
      <c r="C210" s="652"/>
      <c r="D210" s="652"/>
      <c r="E210" s="658">
        <f t="shared" si="9"/>
        <v>0</v>
      </c>
    </row>
    <row r="211" spans="1:5" x14ac:dyDescent="0.2">
      <c r="A211" s="644" t="s">
        <v>180</v>
      </c>
      <c r="B211" s="652"/>
      <c r="C211" s="652"/>
      <c r="D211" s="652"/>
      <c r="E211" s="658">
        <f t="shared" si="9"/>
        <v>0</v>
      </c>
    </row>
    <row r="212" spans="1:5" ht="15.75" x14ac:dyDescent="0.2">
      <c r="A212" s="656" t="s">
        <v>619</v>
      </c>
      <c r="B212" s="652">
        <f>SUM(B209:B211)</f>
        <v>0</v>
      </c>
      <c r="C212" s="652">
        <f>SUM(C209:C211)</f>
        <v>0</v>
      </c>
      <c r="D212" s="652">
        <f>SUM(D209:D211)</f>
        <v>0</v>
      </c>
      <c r="E212" s="657">
        <f>SUM(E209:E211)</f>
        <v>0</v>
      </c>
    </row>
    <row r="213" spans="1:5" x14ac:dyDescent="0.2">
      <c r="A213" s="644" t="s">
        <v>260</v>
      </c>
      <c r="B213" s="652"/>
      <c r="C213" s="652"/>
      <c r="D213" s="652"/>
      <c r="E213" s="658">
        <f t="shared" si="9"/>
        <v>0</v>
      </c>
    </row>
    <row r="214" spans="1:5" x14ac:dyDescent="0.2">
      <c r="A214" s="644" t="s">
        <v>261</v>
      </c>
      <c r="B214" s="652">
        <v>196.18</v>
      </c>
      <c r="C214" s="652"/>
      <c r="D214" s="652"/>
      <c r="E214" s="658">
        <f t="shared" si="9"/>
        <v>0</v>
      </c>
    </row>
    <row r="215" spans="1:5" x14ac:dyDescent="0.2">
      <c r="A215" s="644" t="s">
        <v>262</v>
      </c>
      <c r="B215" s="652"/>
      <c r="C215" s="652"/>
      <c r="D215" s="652"/>
      <c r="E215" s="658">
        <f t="shared" si="9"/>
        <v>0</v>
      </c>
    </row>
    <row r="216" spans="1:5" ht="15.75" x14ac:dyDescent="0.2">
      <c r="A216" s="656" t="s">
        <v>620</v>
      </c>
      <c r="B216" s="652">
        <f>SUM(B213:B215)</f>
        <v>196.18</v>
      </c>
      <c r="C216" s="652">
        <f>SUM(C213:C215)</f>
        <v>0</v>
      </c>
      <c r="D216" s="652">
        <f>SUM(D213:D215)</f>
        <v>0</v>
      </c>
      <c r="E216" s="657">
        <f>SUM(E213:E215)</f>
        <v>0</v>
      </c>
    </row>
    <row r="217" spans="1:5" x14ac:dyDescent="0.2">
      <c r="A217" s="644" t="s">
        <v>263</v>
      </c>
      <c r="B217" s="652">
        <v>226684.15</v>
      </c>
      <c r="C217" s="652">
        <f>350000-12250</f>
        <v>337750</v>
      </c>
      <c r="D217" s="652">
        <v>300000</v>
      </c>
      <c r="E217" s="658">
        <f>D217-C217</f>
        <v>-37750</v>
      </c>
    </row>
    <row r="218" spans="1:5" x14ac:dyDescent="0.2">
      <c r="A218" s="644" t="s">
        <v>264</v>
      </c>
      <c r="B218" s="652">
        <v>84667.83</v>
      </c>
      <c r="C218" s="652"/>
      <c r="D218" s="652"/>
      <c r="E218" s="658">
        <f>D218-C218</f>
        <v>0</v>
      </c>
    </row>
    <row r="219" spans="1:5" x14ac:dyDescent="0.2">
      <c r="A219" s="660" t="s">
        <v>265</v>
      </c>
      <c r="B219" s="652"/>
      <c r="C219" s="652"/>
      <c r="D219" s="652"/>
      <c r="E219" s="658"/>
    </row>
    <row r="220" spans="1:5" x14ac:dyDescent="0.2">
      <c r="A220" s="644" t="s">
        <v>621</v>
      </c>
      <c r="B220" s="652"/>
      <c r="C220" s="652"/>
      <c r="D220" s="652"/>
      <c r="E220" s="658">
        <f>D220-C220</f>
        <v>0</v>
      </c>
    </row>
    <row r="221" spans="1:5" ht="15.75" x14ac:dyDescent="0.2">
      <c r="A221" s="656" t="s">
        <v>190</v>
      </c>
      <c r="B221" s="652">
        <f>SUM(B217:B220)</f>
        <v>311351.98</v>
      </c>
      <c r="C221" s="652">
        <f>SUM(C217:C220)</f>
        <v>337750</v>
      </c>
      <c r="D221" s="652">
        <f>SUM(D217:D220)</f>
        <v>300000</v>
      </c>
      <c r="E221" s="657">
        <f>SUM(E217:E220)</f>
        <v>-37750</v>
      </c>
    </row>
    <row r="222" spans="1:5" x14ac:dyDescent="0.2">
      <c r="A222" s="644" t="s">
        <v>267</v>
      </c>
      <c r="B222" s="652"/>
      <c r="C222" s="652"/>
      <c r="D222" s="652"/>
      <c r="E222" s="658">
        <f>D222-C222</f>
        <v>0</v>
      </c>
    </row>
    <row r="223" spans="1:5" x14ac:dyDescent="0.2">
      <c r="A223" s="644" t="s">
        <v>268</v>
      </c>
      <c r="B223" s="652"/>
      <c r="C223" s="652"/>
      <c r="D223" s="652"/>
      <c r="E223" s="658">
        <f>D223-C223</f>
        <v>0</v>
      </c>
    </row>
    <row r="224" spans="1:5" x14ac:dyDescent="0.2">
      <c r="A224" s="644" t="s">
        <v>269</v>
      </c>
      <c r="B224" s="652"/>
      <c r="C224" s="652"/>
      <c r="D224" s="652"/>
      <c r="E224" s="658">
        <f>D224-C224</f>
        <v>0</v>
      </c>
    </row>
    <row r="225" spans="1:5" ht="15.75" x14ac:dyDescent="0.2">
      <c r="A225" s="656" t="s">
        <v>194</v>
      </c>
      <c r="B225" s="652">
        <f>SUM(B222:B224)</f>
        <v>0</v>
      </c>
      <c r="C225" s="652">
        <f>SUM(C222:C224)</f>
        <v>0</v>
      </c>
      <c r="D225" s="652">
        <f>SUM(D222:D224)</f>
        <v>0</v>
      </c>
      <c r="E225" s="657">
        <f>SUM(E222:E224)</f>
        <v>0</v>
      </c>
    </row>
    <row r="226" spans="1:5" s="475" customFormat="1" ht="16.5" customHeight="1" x14ac:dyDescent="0.45">
      <c r="A226" s="662" t="s">
        <v>296</v>
      </c>
      <c r="B226" s="652"/>
      <c r="C226" s="652"/>
      <c r="D226" s="652"/>
      <c r="E226" s="658">
        <f>D226-C226</f>
        <v>0</v>
      </c>
    </row>
    <row r="227" spans="1:5" ht="15.75" x14ac:dyDescent="0.2">
      <c r="A227" s="663" t="s">
        <v>622</v>
      </c>
      <c r="B227" s="664">
        <f>+B212+B216+B221+B225</f>
        <v>311548.15999999997</v>
      </c>
      <c r="C227" s="664">
        <f>+C212+C216+C221+C225</f>
        <v>337750</v>
      </c>
      <c r="D227" s="664">
        <f>+D212+D216+D221+D225</f>
        <v>300000</v>
      </c>
      <c r="E227" s="665">
        <f>+E212+E216+E221+E225</f>
        <v>-37750</v>
      </c>
    </row>
    <row r="228" spans="1:5" x14ac:dyDescent="0.2">
      <c r="A228" s="660" t="s">
        <v>117</v>
      </c>
      <c r="B228" s="669"/>
      <c r="C228" s="669"/>
      <c r="D228" s="669"/>
      <c r="E228" s="672"/>
    </row>
    <row r="229" spans="1:5" ht="15.75" x14ac:dyDescent="0.2">
      <c r="A229" s="644" t="s">
        <v>709</v>
      </c>
      <c r="B229" s="645"/>
      <c r="C229" s="645"/>
      <c r="D229" s="645"/>
      <c r="E229" s="647"/>
    </row>
    <row r="230" spans="1:5" ht="15.75" x14ac:dyDescent="0.25">
      <c r="A230" s="648"/>
      <c r="B230" s="649"/>
      <c r="C230" s="649"/>
      <c r="D230" s="649"/>
      <c r="E230" s="651"/>
    </row>
    <row r="231" spans="1:5" x14ac:dyDescent="0.2">
      <c r="A231" s="644" t="s">
        <v>178</v>
      </c>
      <c r="B231" s="652">
        <v>163144.21</v>
      </c>
      <c r="C231" s="652">
        <v>159557</v>
      </c>
      <c r="D231" s="652">
        <v>163144</v>
      </c>
      <c r="E231" s="653">
        <f t="shared" ref="E231:E237" si="10">D231-C231</f>
        <v>3587</v>
      </c>
    </row>
    <row r="232" spans="1:5" x14ac:dyDescent="0.2">
      <c r="A232" s="644" t="s">
        <v>179</v>
      </c>
      <c r="B232" s="652"/>
      <c r="C232" s="652"/>
      <c r="D232" s="652"/>
      <c r="E232" s="658">
        <f t="shared" si="10"/>
        <v>0</v>
      </c>
    </row>
    <row r="233" spans="1:5" x14ac:dyDescent="0.2">
      <c r="A233" s="644" t="s">
        <v>180</v>
      </c>
      <c r="B233" s="652">
        <v>84091.12</v>
      </c>
      <c r="C233" s="652">
        <v>52654</v>
      </c>
      <c r="D233" s="652">
        <v>58732</v>
      </c>
      <c r="E233" s="658">
        <f t="shared" si="10"/>
        <v>6078</v>
      </c>
    </row>
    <row r="234" spans="1:5" ht="15.75" x14ac:dyDescent="0.2">
      <c r="A234" s="656" t="s">
        <v>619</v>
      </c>
      <c r="B234" s="652">
        <f>SUM(B231:B233)</f>
        <v>247235.33</v>
      </c>
      <c r="C234" s="652">
        <f>SUM(C231:C233)</f>
        <v>212211</v>
      </c>
      <c r="D234" s="652">
        <f>SUM(D231:D233)</f>
        <v>221876</v>
      </c>
      <c r="E234" s="657">
        <f>SUM(E231:E233)</f>
        <v>9665</v>
      </c>
    </row>
    <row r="235" spans="1:5" x14ac:dyDescent="0.2">
      <c r="A235" s="644" t="s">
        <v>260</v>
      </c>
      <c r="B235" s="652"/>
      <c r="C235" s="652"/>
      <c r="D235" s="652"/>
      <c r="E235" s="658">
        <f t="shared" si="10"/>
        <v>0</v>
      </c>
    </row>
    <row r="236" spans="1:5" x14ac:dyDescent="0.2">
      <c r="A236" s="644" t="s">
        <v>261</v>
      </c>
      <c r="B236" s="652">
        <v>75</v>
      </c>
      <c r="C236" s="652"/>
      <c r="D236" s="652"/>
      <c r="E236" s="658">
        <f t="shared" si="10"/>
        <v>0</v>
      </c>
    </row>
    <row r="237" spans="1:5" x14ac:dyDescent="0.2">
      <c r="A237" s="644" t="s">
        <v>262</v>
      </c>
      <c r="B237" s="652"/>
      <c r="C237" s="652"/>
      <c r="D237" s="652"/>
      <c r="E237" s="658">
        <f t="shared" si="10"/>
        <v>0</v>
      </c>
    </row>
    <row r="238" spans="1:5" ht="15.75" x14ac:dyDescent="0.2">
      <c r="A238" s="656" t="s">
        <v>620</v>
      </c>
      <c r="B238" s="652">
        <f>SUM(B235:B237)</f>
        <v>75</v>
      </c>
      <c r="C238" s="652">
        <f>SUM(C235:C237)</f>
        <v>0</v>
      </c>
      <c r="D238" s="652">
        <f>SUM(D235:D237)</f>
        <v>0</v>
      </c>
      <c r="E238" s="657">
        <f>SUM(E235:E237)</f>
        <v>0</v>
      </c>
    </row>
    <row r="239" spans="1:5" x14ac:dyDescent="0.2">
      <c r="A239" s="644" t="s">
        <v>263</v>
      </c>
      <c r="B239" s="652"/>
      <c r="C239" s="652"/>
      <c r="D239" s="652"/>
      <c r="E239" s="658">
        <f>D239-C239</f>
        <v>0</v>
      </c>
    </row>
    <row r="240" spans="1:5" x14ac:dyDescent="0.2">
      <c r="A240" s="644" t="s">
        <v>264</v>
      </c>
      <c r="B240" s="652"/>
      <c r="C240" s="652"/>
      <c r="D240" s="652"/>
      <c r="E240" s="658">
        <f>D240-C240</f>
        <v>0</v>
      </c>
    </row>
    <row r="241" spans="1:5" x14ac:dyDescent="0.2">
      <c r="A241" s="660" t="s">
        <v>265</v>
      </c>
      <c r="B241" s="652"/>
      <c r="C241" s="652"/>
      <c r="D241" s="652"/>
      <c r="E241" s="658"/>
    </row>
    <row r="242" spans="1:5" x14ac:dyDescent="0.2">
      <c r="A242" s="644" t="s">
        <v>621</v>
      </c>
      <c r="B242" s="652"/>
      <c r="C242" s="652"/>
      <c r="D242" s="652"/>
      <c r="E242" s="658">
        <f>D242-C242</f>
        <v>0</v>
      </c>
    </row>
    <row r="243" spans="1:5" ht="15.75" x14ac:dyDescent="0.2">
      <c r="A243" s="656" t="s">
        <v>190</v>
      </c>
      <c r="B243" s="652">
        <f>SUM(B239:B242)</f>
        <v>0</v>
      </c>
      <c r="C243" s="652">
        <f>SUM(C239:C242)</f>
        <v>0</v>
      </c>
      <c r="D243" s="652">
        <f>SUM(D239:D242)</f>
        <v>0</v>
      </c>
      <c r="E243" s="657">
        <f>SUM(E239:E242)</f>
        <v>0</v>
      </c>
    </row>
    <row r="244" spans="1:5" x14ac:dyDescent="0.2">
      <c r="A244" s="644" t="s">
        <v>267</v>
      </c>
      <c r="B244" s="652"/>
      <c r="C244" s="652"/>
      <c r="D244" s="652"/>
      <c r="E244" s="658">
        <f>D244-C244</f>
        <v>0</v>
      </c>
    </row>
    <row r="245" spans="1:5" x14ac:dyDescent="0.2">
      <c r="A245" s="644" t="s">
        <v>268</v>
      </c>
      <c r="B245" s="652"/>
      <c r="C245" s="652"/>
      <c r="D245" s="652"/>
      <c r="E245" s="658">
        <f>D245-C245</f>
        <v>0</v>
      </c>
    </row>
    <row r="246" spans="1:5" x14ac:dyDescent="0.2">
      <c r="A246" s="644" t="s">
        <v>269</v>
      </c>
      <c r="B246" s="652"/>
      <c r="C246" s="652"/>
      <c r="D246" s="652"/>
      <c r="E246" s="658">
        <f>D246-C246</f>
        <v>0</v>
      </c>
    </row>
    <row r="247" spans="1:5" ht="15.75" x14ac:dyDescent="0.2">
      <c r="A247" s="656" t="s">
        <v>194</v>
      </c>
      <c r="B247" s="652">
        <f>SUM(B244:B246)</f>
        <v>0</v>
      </c>
      <c r="C247" s="652">
        <f>SUM(C244:C246)</f>
        <v>0</v>
      </c>
      <c r="D247" s="652">
        <f>SUM(D244:D246)</f>
        <v>0</v>
      </c>
      <c r="E247" s="657">
        <f>SUM(E244:E246)</f>
        <v>0</v>
      </c>
    </row>
    <row r="248" spans="1:5" s="475" customFormat="1" ht="16.5" customHeight="1" x14ac:dyDescent="0.45">
      <c r="A248" s="662" t="s">
        <v>296</v>
      </c>
      <c r="B248" s="652"/>
      <c r="C248" s="652"/>
      <c r="D248" s="652"/>
      <c r="E248" s="658">
        <f>D248-C248</f>
        <v>0</v>
      </c>
    </row>
    <row r="249" spans="1:5" ht="15.75" x14ac:dyDescent="0.2">
      <c r="A249" s="663" t="s">
        <v>622</v>
      </c>
      <c r="B249" s="664">
        <f>+B234+B238+B243+B247</f>
        <v>247310.33</v>
      </c>
      <c r="C249" s="664">
        <f>+C234+C238+C243+C247</f>
        <v>212211</v>
      </c>
      <c r="D249" s="664">
        <f>+D234+D238+D243+D247</f>
        <v>221876</v>
      </c>
      <c r="E249" s="665">
        <f>+E234+E238+E243+E247</f>
        <v>9665</v>
      </c>
    </row>
    <row r="250" spans="1:5" x14ac:dyDescent="0.2">
      <c r="A250" s="660" t="s">
        <v>117</v>
      </c>
      <c r="B250" s="669"/>
      <c r="C250" s="669"/>
      <c r="D250" s="669"/>
      <c r="E250" s="672"/>
    </row>
    <row r="251" spans="1:5" ht="15.75" x14ac:dyDescent="0.25">
      <c r="A251" s="644" t="s">
        <v>710</v>
      </c>
      <c r="B251" s="645"/>
      <c r="C251" s="645"/>
      <c r="D251" s="645"/>
      <c r="E251" s="674"/>
    </row>
    <row r="252" spans="1:5" ht="15.75" x14ac:dyDescent="0.25">
      <c r="A252" s="648"/>
      <c r="B252" s="649"/>
      <c r="C252" s="649"/>
      <c r="D252" s="649"/>
      <c r="E252" s="651"/>
    </row>
    <row r="253" spans="1:5" x14ac:dyDescent="0.2">
      <c r="A253" s="644" t="s">
        <v>178</v>
      </c>
      <c r="B253" s="652">
        <v>49440</v>
      </c>
      <c r="C253" s="652">
        <v>48000</v>
      </c>
      <c r="D253" s="652">
        <v>49440</v>
      </c>
      <c r="E253" s="653">
        <f t="shared" ref="E253:E259" si="11">D253-C253</f>
        <v>1440</v>
      </c>
    </row>
    <row r="254" spans="1:5" x14ac:dyDescent="0.2">
      <c r="A254" s="644" t="s">
        <v>179</v>
      </c>
      <c r="B254" s="652"/>
      <c r="C254" s="652"/>
      <c r="D254" s="652"/>
      <c r="E254" s="658">
        <f t="shared" si="11"/>
        <v>0</v>
      </c>
    </row>
    <row r="255" spans="1:5" x14ac:dyDescent="0.2">
      <c r="A255" s="644" t="s">
        <v>180</v>
      </c>
      <c r="B255" s="652">
        <v>19848.63</v>
      </c>
      <c r="C255" s="652">
        <v>15840</v>
      </c>
      <c r="D255" s="652">
        <v>17798</v>
      </c>
      <c r="E255" s="658">
        <f t="shared" si="11"/>
        <v>1958</v>
      </c>
    </row>
    <row r="256" spans="1:5" ht="15.75" x14ac:dyDescent="0.2">
      <c r="A256" s="656" t="s">
        <v>619</v>
      </c>
      <c r="B256" s="652">
        <f>SUM(B253:B255)</f>
        <v>69288.63</v>
      </c>
      <c r="C256" s="652">
        <f>SUM(C253:C255)</f>
        <v>63840</v>
      </c>
      <c r="D256" s="652">
        <f>SUM(D253:D255)</f>
        <v>67238</v>
      </c>
      <c r="E256" s="657">
        <f>SUM(E253:E255)</f>
        <v>3398</v>
      </c>
    </row>
    <row r="257" spans="1:5" x14ac:dyDescent="0.2">
      <c r="A257" s="644" t="s">
        <v>260</v>
      </c>
      <c r="B257" s="652">
        <v>1271.1500000000001</v>
      </c>
      <c r="C257" s="652">
        <f>8000-4000</f>
        <v>4000</v>
      </c>
      <c r="D257" s="652">
        <v>2000</v>
      </c>
      <c r="E257" s="658">
        <f t="shared" si="11"/>
        <v>-2000</v>
      </c>
    </row>
    <row r="258" spans="1:5" x14ac:dyDescent="0.2">
      <c r="A258" s="644" t="s">
        <v>261</v>
      </c>
      <c r="B258" s="652">
        <v>75</v>
      </c>
      <c r="C258" s="652">
        <f>1700-850</f>
        <v>850</v>
      </c>
      <c r="D258" s="652">
        <v>850</v>
      </c>
      <c r="E258" s="658">
        <f t="shared" si="11"/>
        <v>0</v>
      </c>
    </row>
    <row r="259" spans="1:5" x14ac:dyDescent="0.2">
      <c r="A259" s="644" t="s">
        <v>262</v>
      </c>
      <c r="B259" s="652">
        <v>95.54</v>
      </c>
      <c r="C259" s="652">
        <f>1000-500</f>
        <v>500</v>
      </c>
      <c r="D259" s="652">
        <v>250</v>
      </c>
      <c r="E259" s="658">
        <f t="shared" si="11"/>
        <v>-250</v>
      </c>
    </row>
    <row r="260" spans="1:5" ht="15.75" x14ac:dyDescent="0.2">
      <c r="A260" s="656" t="s">
        <v>620</v>
      </c>
      <c r="B260" s="652">
        <f>SUM(B257:B259)</f>
        <v>1441.69</v>
      </c>
      <c r="C260" s="652">
        <f>SUM(C257:C259)</f>
        <v>5350</v>
      </c>
      <c r="D260" s="652">
        <f>SUM(D257:D259)</f>
        <v>3100</v>
      </c>
      <c r="E260" s="657">
        <f>SUM(E257:E259)</f>
        <v>-2250</v>
      </c>
    </row>
    <row r="261" spans="1:5" x14ac:dyDescent="0.2">
      <c r="A261" s="644" t="s">
        <v>263</v>
      </c>
      <c r="B261" s="652"/>
      <c r="C261" s="652"/>
      <c r="D261" s="652"/>
      <c r="E261" s="658">
        <f>D261-C261</f>
        <v>0</v>
      </c>
    </row>
    <row r="262" spans="1:5" x14ac:dyDescent="0.2">
      <c r="A262" s="644" t="s">
        <v>264</v>
      </c>
      <c r="B262" s="652"/>
      <c r="C262" s="652"/>
      <c r="D262" s="652"/>
      <c r="E262" s="658">
        <f>D262-C262</f>
        <v>0</v>
      </c>
    </row>
    <row r="263" spans="1:5" x14ac:dyDescent="0.2">
      <c r="A263" s="660" t="s">
        <v>265</v>
      </c>
      <c r="B263" s="652"/>
      <c r="C263" s="652"/>
      <c r="D263" s="652"/>
      <c r="E263" s="658"/>
    </row>
    <row r="264" spans="1:5" x14ac:dyDescent="0.2">
      <c r="A264" s="644" t="s">
        <v>621</v>
      </c>
      <c r="B264" s="652"/>
      <c r="C264" s="652"/>
      <c r="D264" s="652"/>
      <c r="E264" s="658">
        <f>D264-C264</f>
        <v>0</v>
      </c>
    </row>
    <row r="265" spans="1:5" ht="15.75" x14ac:dyDescent="0.2">
      <c r="A265" s="656" t="s">
        <v>190</v>
      </c>
      <c r="B265" s="652">
        <f>SUM(B261:B264)</f>
        <v>0</v>
      </c>
      <c r="C265" s="652">
        <f>SUM(C261:C264)</f>
        <v>0</v>
      </c>
      <c r="D265" s="652">
        <f>SUM(D261:D264)</f>
        <v>0</v>
      </c>
      <c r="E265" s="657">
        <f>SUM(E261:E264)</f>
        <v>0</v>
      </c>
    </row>
    <row r="266" spans="1:5" x14ac:dyDescent="0.2">
      <c r="A266" s="644" t="s">
        <v>267</v>
      </c>
      <c r="B266" s="652"/>
      <c r="C266" s="652"/>
      <c r="D266" s="652"/>
      <c r="E266" s="658">
        <f>D266-C266</f>
        <v>0</v>
      </c>
    </row>
    <row r="267" spans="1:5" x14ac:dyDescent="0.2">
      <c r="A267" s="644" t="s">
        <v>268</v>
      </c>
      <c r="B267" s="652"/>
      <c r="C267" s="652"/>
      <c r="D267" s="652"/>
      <c r="E267" s="658">
        <f>D267-C267</f>
        <v>0</v>
      </c>
    </row>
    <row r="268" spans="1:5" x14ac:dyDescent="0.2">
      <c r="A268" s="644" t="s">
        <v>269</v>
      </c>
      <c r="B268" s="652"/>
      <c r="C268" s="652"/>
      <c r="D268" s="652"/>
      <c r="E268" s="658">
        <f>D268-C268</f>
        <v>0</v>
      </c>
    </row>
    <row r="269" spans="1:5" ht="15.75" x14ac:dyDescent="0.2">
      <c r="A269" s="656" t="s">
        <v>194</v>
      </c>
      <c r="B269" s="652">
        <f>SUM(B266:B268)</f>
        <v>0</v>
      </c>
      <c r="C269" s="652">
        <f>SUM(C266:C268)</f>
        <v>0</v>
      </c>
      <c r="D269" s="652">
        <f>SUM(D266:D268)</f>
        <v>0</v>
      </c>
      <c r="E269" s="657">
        <f>SUM(E266:E268)</f>
        <v>0</v>
      </c>
    </row>
    <row r="270" spans="1:5" s="475" customFormat="1" ht="16.5" customHeight="1" x14ac:dyDescent="0.45">
      <c r="A270" s="662" t="s">
        <v>296</v>
      </c>
      <c r="B270" s="652"/>
      <c r="C270" s="652"/>
      <c r="D270" s="652"/>
      <c r="E270" s="658">
        <f>D270-C270</f>
        <v>0</v>
      </c>
    </row>
    <row r="271" spans="1:5" ht="15.75" x14ac:dyDescent="0.2">
      <c r="A271" s="663" t="s">
        <v>622</v>
      </c>
      <c r="B271" s="664">
        <f>+B256+B260+B265+B269</f>
        <v>70730.320000000007</v>
      </c>
      <c r="C271" s="664">
        <f>+C256+C260+C265+C269</f>
        <v>69190</v>
      </c>
      <c r="D271" s="664">
        <f>+D256+D260+D265+D269</f>
        <v>70338</v>
      </c>
      <c r="E271" s="665">
        <f>+E256+E260+E265+E269</f>
        <v>1148</v>
      </c>
    </row>
    <row r="272" spans="1:5" x14ac:dyDescent="0.2">
      <c r="A272" s="660" t="s">
        <v>117</v>
      </c>
      <c r="B272" s="671"/>
      <c r="C272" s="671"/>
      <c r="D272" s="671"/>
      <c r="E272" s="672"/>
    </row>
    <row r="273" spans="1:5" ht="15.75" x14ac:dyDescent="0.2">
      <c r="A273" s="644" t="s">
        <v>711</v>
      </c>
      <c r="B273" s="645"/>
      <c r="C273" s="645"/>
      <c r="D273" s="645"/>
      <c r="E273" s="647"/>
    </row>
    <row r="274" spans="1:5" ht="15.75" x14ac:dyDescent="0.25">
      <c r="A274" s="648"/>
      <c r="B274" s="649"/>
      <c r="C274" s="649"/>
      <c r="D274" s="649"/>
      <c r="E274" s="651"/>
    </row>
    <row r="275" spans="1:5" x14ac:dyDescent="0.2">
      <c r="A275" s="644" t="s">
        <v>178</v>
      </c>
      <c r="B275" s="652">
        <v>139572.32999999999</v>
      </c>
      <c r="C275" s="652">
        <v>150847</v>
      </c>
      <c r="D275" s="652">
        <v>127282</v>
      </c>
      <c r="E275" s="653">
        <f t="shared" ref="E275:E281" si="12">D275-C275</f>
        <v>-23565</v>
      </c>
    </row>
    <row r="276" spans="1:5" x14ac:dyDescent="0.2">
      <c r="A276" s="644" t="s">
        <v>179</v>
      </c>
      <c r="B276" s="652">
        <v>1488.75</v>
      </c>
      <c r="C276" s="652">
        <v>2500</v>
      </c>
      <c r="D276" s="652">
        <v>2500</v>
      </c>
      <c r="E276" s="658">
        <f t="shared" si="12"/>
        <v>0</v>
      </c>
    </row>
    <row r="277" spans="1:5" x14ac:dyDescent="0.2">
      <c r="A277" s="644" t="s">
        <v>180</v>
      </c>
      <c r="B277" s="652">
        <f>49224.97+0.02</f>
        <v>49224.99</v>
      </c>
      <c r="C277" s="652">
        <v>49780</v>
      </c>
      <c r="D277" s="652">
        <v>45821</v>
      </c>
      <c r="E277" s="658">
        <f t="shared" si="12"/>
        <v>-3959</v>
      </c>
    </row>
    <row r="278" spans="1:5" ht="15.75" x14ac:dyDescent="0.2">
      <c r="A278" s="656" t="s">
        <v>619</v>
      </c>
      <c r="B278" s="652">
        <f>SUM(B275:B277)</f>
        <v>190286.06999999998</v>
      </c>
      <c r="C278" s="652">
        <f>SUM(C275:C277)</f>
        <v>203127</v>
      </c>
      <c r="D278" s="652">
        <f>SUM(D275:D277)</f>
        <v>175603</v>
      </c>
      <c r="E278" s="657">
        <f>SUM(E275:E277)</f>
        <v>-27524</v>
      </c>
    </row>
    <row r="279" spans="1:5" x14ac:dyDescent="0.2">
      <c r="A279" s="644" t="s">
        <v>260</v>
      </c>
      <c r="B279" s="652"/>
      <c r="C279" s="652">
        <f>4350-3600</f>
        <v>750</v>
      </c>
      <c r="D279" s="652">
        <v>400</v>
      </c>
      <c r="E279" s="658">
        <f t="shared" si="12"/>
        <v>-350</v>
      </c>
    </row>
    <row r="280" spans="1:5" x14ac:dyDescent="0.2">
      <c r="A280" s="644" t="s">
        <v>261</v>
      </c>
      <c r="B280" s="652">
        <v>1031.95</v>
      </c>
      <c r="C280" s="652">
        <f>10000-7521</f>
        <v>2479</v>
      </c>
      <c r="D280" s="652">
        <v>2479</v>
      </c>
      <c r="E280" s="658">
        <f t="shared" si="12"/>
        <v>0</v>
      </c>
    </row>
    <row r="281" spans="1:5" x14ac:dyDescent="0.2">
      <c r="A281" s="644" t="s">
        <v>262</v>
      </c>
      <c r="B281" s="652"/>
      <c r="C281" s="652">
        <f>5881-4881</f>
        <v>1000</v>
      </c>
      <c r="D281" s="652">
        <v>750</v>
      </c>
      <c r="E281" s="658">
        <f t="shared" si="12"/>
        <v>-250</v>
      </c>
    </row>
    <row r="282" spans="1:5" ht="15.75" x14ac:dyDescent="0.2">
      <c r="A282" s="656" t="s">
        <v>620</v>
      </c>
      <c r="B282" s="652">
        <f>SUM(B279:B281)</f>
        <v>1031.95</v>
      </c>
      <c r="C282" s="652">
        <f>SUM(C279:C281)</f>
        <v>4229</v>
      </c>
      <c r="D282" s="652">
        <f>SUM(D279:D281)</f>
        <v>3629</v>
      </c>
      <c r="E282" s="657">
        <f>SUM(E279:E281)</f>
        <v>-600</v>
      </c>
    </row>
    <row r="283" spans="1:5" x14ac:dyDescent="0.2">
      <c r="A283" s="644" t="s">
        <v>263</v>
      </c>
      <c r="B283" s="652"/>
      <c r="C283" s="652"/>
      <c r="D283" s="652"/>
      <c r="E283" s="658">
        <f>D283-C283</f>
        <v>0</v>
      </c>
    </row>
    <row r="284" spans="1:5" x14ac:dyDescent="0.2">
      <c r="A284" s="644" t="s">
        <v>264</v>
      </c>
      <c r="B284" s="652"/>
      <c r="C284" s="652"/>
      <c r="D284" s="652"/>
      <c r="E284" s="658">
        <f>D284-C284</f>
        <v>0</v>
      </c>
    </row>
    <row r="285" spans="1:5" x14ac:dyDescent="0.2">
      <c r="A285" s="660" t="s">
        <v>265</v>
      </c>
      <c r="B285" s="652"/>
      <c r="C285" s="652"/>
      <c r="D285" s="652"/>
      <c r="E285" s="658"/>
    </row>
    <row r="286" spans="1:5" x14ac:dyDescent="0.2">
      <c r="A286" s="644" t="s">
        <v>621</v>
      </c>
      <c r="B286" s="652"/>
      <c r="C286" s="652"/>
      <c r="D286" s="652"/>
      <c r="E286" s="658">
        <f>D286-C286</f>
        <v>0</v>
      </c>
    </row>
    <row r="287" spans="1:5" ht="15.75" x14ac:dyDescent="0.2">
      <c r="A287" s="656" t="s">
        <v>190</v>
      </c>
      <c r="B287" s="652">
        <f>SUM(B283:B286)</f>
        <v>0</v>
      </c>
      <c r="C287" s="652">
        <f>SUM(C283:C286)</f>
        <v>0</v>
      </c>
      <c r="D287" s="652">
        <f>SUM(D283:D286)</f>
        <v>0</v>
      </c>
      <c r="E287" s="657">
        <f>SUM(E283:E286)</f>
        <v>0</v>
      </c>
    </row>
    <row r="288" spans="1:5" x14ac:dyDescent="0.2">
      <c r="A288" s="644" t="s">
        <v>267</v>
      </c>
      <c r="B288" s="652"/>
      <c r="C288" s="652"/>
      <c r="D288" s="652"/>
      <c r="E288" s="658">
        <f>D288-C288</f>
        <v>0</v>
      </c>
    </row>
    <row r="289" spans="1:5" x14ac:dyDescent="0.2">
      <c r="A289" s="644" t="s">
        <v>268</v>
      </c>
      <c r="B289" s="652"/>
      <c r="C289" s="652"/>
      <c r="D289" s="652"/>
      <c r="E289" s="658">
        <f>D289-C289</f>
        <v>0</v>
      </c>
    </row>
    <row r="290" spans="1:5" x14ac:dyDescent="0.2">
      <c r="A290" s="644" t="s">
        <v>269</v>
      </c>
      <c r="B290" s="652"/>
      <c r="C290" s="652"/>
      <c r="D290" s="652"/>
      <c r="E290" s="658">
        <f>D290-C290</f>
        <v>0</v>
      </c>
    </row>
    <row r="291" spans="1:5" ht="15.75" x14ac:dyDescent="0.2">
      <c r="A291" s="656" t="s">
        <v>194</v>
      </c>
      <c r="B291" s="652">
        <f>SUM(B288:B290)</f>
        <v>0</v>
      </c>
      <c r="C291" s="652">
        <f>SUM(C288:C290)</f>
        <v>0</v>
      </c>
      <c r="D291" s="652">
        <f>SUM(D288:D290)</f>
        <v>0</v>
      </c>
      <c r="E291" s="657">
        <f>SUM(E288:E290)</f>
        <v>0</v>
      </c>
    </row>
    <row r="292" spans="1:5" s="475" customFormat="1" ht="16.5" customHeight="1" x14ac:dyDescent="0.45">
      <c r="A292" s="662" t="s">
        <v>296</v>
      </c>
      <c r="B292" s="652"/>
      <c r="C292" s="652"/>
      <c r="D292" s="652"/>
      <c r="E292" s="658">
        <f>D292-C292</f>
        <v>0</v>
      </c>
    </row>
    <row r="293" spans="1:5" ht="15.75" x14ac:dyDescent="0.2">
      <c r="A293" s="663" t="s">
        <v>622</v>
      </c>
      <c r="B293" s="664">
        <f>+B278+B282+B287+B291</f>
        <v>191318.02</v>
      </c>
      <c r="C293" s="664">
        <f>+C278+C282+C287+C291</f>
        <v>207356</v>
      </c>
      <c r="D293" s="664">
        <f>+D278+D282+D287+D291</f>
        <v>179232</v>
      </c>
      <c r="E293" s="665">
        <f>+E278+E282+E287+E291</f>
        <v>-28124</v>
      </c>
    </row>
    <row r="294" spans="1:5" x14ac:dyDescent="0.2">
      <c r="A294" s="660" t="s">
        <v>117</v>
      </c>
      <c r="B294" s="669"/>
      <c r="C294" s="669"/>
      <c r="D294" s="669"/>
      <c r="E294" s="672"/>
    </row>
    <row r="295" spans="1:5" ht="15.75" x14ac:dyDescent="0.2">
      <c r="A295" s="644" t="s">
        <v>712</v>
      </c>
      <c r="B295" s="645"/>
      <c r="C295" s="645"/>
      <c r="D295" s="645"/>
      <c r="E295" s="647"/>
    </row>
    <row r="296" spans="1:5" ht="15.75" x14ac:dyDescent="0.25">
      <c r="A296" s="648"/>
      <c r="B296" s="649"/>
      <c r="C296" s="649"/>
      <c r="D296" s="649"/>
      <c r="E296" s="651"/>
    </row>
    <row r="297" spans="1:5" x14ac:dyDescent="0.2">
      <c r="A297" s="644" t="s">
        <v>178</v>
      </c>
      <c r="B297" s="652">
        <v>167524.64000000001</v>
      </c>
      <c r="C297" s="652">
        <v>216796</v>
      </c>
      <c r="D297" s="652">
        <v>117884</v>
      </c>
      <c r="E297" s="653">
        <f t="shared" ref="E297:E303" si="13">D297-C297</f>
        <v>-98912</v>
      </c>
    </row>
    <row r="298" spans="1:5" x14ac:dyDescent="0.2">
      <c r="A298" s="644" t="s">
        <v>179</v>
      </c>
      <c r="B298" s="652"/>
      <c r="C298" s="652"/>
      <c r="D298" s="652"/>
      <c r="E298" s="658">
        <f t="shared" si="13"/>
        <v>0</v>
      </c>
    </row>
    <row r="299" spans="1:5" x14ac:dyDescent="0.2">
      <c r="A299" s="644" t="s">
        <v>180</v>
      </c>
      <c r="B299" s="652">
        <v>57916.97</v>
      </c>
      <c r="C299" s="652">
        <v>71543</v>
      </c>
      <c r="D299" s="652">
        <v>42439</v>
      </c>
      <c r="E299" s="658">
        <f t="shared" si="13"/>
        <v>-29104</v>
      </c>
    </row>
    <row r="300" spans="1:5" ht="15.75" x14ac:dyDescent="0.2">
      <c r="A300" s="656" t="s">
        <v>619</v>
      </c>
      <c r="B300" s="652">
        <f>SUM(B297:B299)</f>
        <v>225441.61000000002</v>
      </c>
      <c r="C300" s="652">
        <f>SUM(C297:C299)</f>
        <v>288339</v>
      </c>
      <c r="D300" s="652">
        <f>SUM(D297:D299)</f>
        <v>160323</v>
      </c>
      <c r="E300" s="657">
        <f>SUM(E297:E299)</f>
        <v>-128016</v>
      </c>
    </row>
    <row r="301" spans="1:5" x14ac:dyDescent="0.2">
      <c r="A301" s="644" t="s">
        <v>260</v>
      </c>
      <c r="B301" s="652">
        <v>4634.9399999999996</v>
      </c>
      <c r="C301" s="652">
        <f>3000-1500</f>
        <v>1500</v>
      </c>
      <c r="D301" s="652">
        <v>1000</v>
      </c>
      <c r="E301" s="658">
        <f t="shared" si="13"/>
        <v>-500</v>
      </c>
    </row>
    <row r="302" spans="1:5" x14ac:dyDescent="0.2">
      <c r="A302" s="644" t="s">
        <v>261</v>
      </c>
      <c r="B302" s="652">
        <v>193268.12</v>
      </c>
      <c r="C302" s="652">
        <v>320756</v>
      </c>
      <c r="D302" s="652">
        <v>320756</v>
      </c>
      <c r="E302" s="658">
        <f t="shared" si="13"/>
        <v>0</v>
      </c>
    </row>
    <row r="303" spans="1:5" x14ac:dyDescent="0.2">
      <c r="A303" s="644" t="s">
        <v>262</v>
      </c>
      <c r="B303" s="652">
        <v>691.91</v>
      </c>
      <c r="C303" s="652"/>
      <c r="D303" s="652"/>
      <c r="E303" s="658">
        <f t="shared" si="13"/>
        <v>0</v>
      </c>
    </row>
    <row r="304" spans="1:5" ht="15.75" x14ac:dyDescent="0.2">
      <c r="A304" s="656" t="s">
        <v>620</v>
      </c>
      <c r="B304" s="652">
        <f>SUM(B301:B303)</f>
        <v>198594.97</v>
      </c>
      <c r="C304" s="652">
        <f>SUM(C301:C303)</f>
        <v>322256</v>
      </c>
      <c r="D304" s="652">
        <f>SUM(D301:D303)</f>
        <v>321756</v>
      </c>
      <c r="E304" s="657">
        <f>SUM(E301:E303)</f>
        <v>-500</v>
      </c>
    </row>
    <row r="305" spans="1:5" x14ac:dyDescent="0.2">
      <c r="A305" s="644" t="s">
        <v>263</v>
      </c>
      <c r="B305" s="652">
        <v>73000</v>
      </c>
      <c r="C305" s="652"/>
      <c r="D305" s="652">
        <v>45355</v>
      </c>
      <c r="E305" s="658">
        <f>D305-C305</f>
        <v>45355</v>
      </c>
    </row>
    <row r="306" spans="1:5" x14ac:dyDescent="0.2">
      <c r="A306" s="644" t="s">
        <v>264</v>
      </c>
      <c r="B306" s="652"/>
      <c r="C306" s="652"/>
      <c r="D306" s="652"/>
      <c r="E306" s="658">
        <f>D306-C306</f>
        <v>0</v>
      </c>
    </row>
    <row r="307" spans="1:5" x14ac:dyDescent="0.2">
      <c r="A307" s="660" t="s">
        <v>265</v>
      </c>
      <c r="B307" s="652"/>
      <c r="C307" s="652"/>
      <c r="D307" s="652"/>
      <c r="E307" s="658"/>
    </row>
    <row r="308" spans="1:5" x14ac:dyDescent="0.2">
      <c r="A308" s="644" t="s">
        <v>621</v>
      </c>
      <c r="B308" s="652"/>
      <c r="C308" s="652"/>
      <c r="D308" s="652"/>
      <c r="E308" s="658">
        <f>D308-C308</f>
        <v>0</v>
      </c>
    </row>
    <row r="309" spans="1:5" ht="15.75" x14ac:dyDescent="0.2">
      <c r="A309" s="656" t="s">
        <v>190</v>
      </c>
      <c r="B309" s="652">
        <f>SUM(B305:B308)</f>
        <v>73000</v>
      </c>
      <c r="C309" s="652">
        <f>SUM(C305:C308)</f>
        <v>0</v>
      </c>
      <c r="D309" s="652">
        <f>SUM(D305:D308)</f>
        <v>45355</v>
      </c>
      <c r="E309" s="657">
        <f>SUM(E305:E308)</f>
        <v>45355</v>
      </c>
    </row>
    <row r="310" spans="1:5" x14ac:dyDescent="0.2">
      <c r="A310" s="644" t="s">
        <v>267</v>
      </c>
      <c r="B310" s="652">
        <v>2538.59</v>
      </c>
      <c r="C310" s="652"/>
      <c r="D310" s="652"/>
      <c r="E310" s="658">
        <f>D310-C310</f>
        <v>0</v>
      </c>
    </row>
    <row r="311" spans="1:5" x14ac:dyDescent="0.2">
      <c r="A311" s="644" t="s">
        <v>268</v>
      </c>
      <c r="B311" s="652"/>
      <c r="C311" s="652"/>
      <c r="D311" s="652"/>
      <c r="E311" s="658">
        <f>D311-C311</f>
        <v>0</v>
      </c>
    </row>
    <row r="312" spans="1:5" x14ac:dyDescent="0.2">
      <c r="A312" s="644" t="s">
        <v>269</v>
      </c>
      <c r="B312" s="652"/>
      <c r="C312" s="652"/>
      <c r="D312" s="652"/>
      <c r="E312" s="658">
        <f>D312-C312</f>
        <v>0</v>
      </c>
    </row>
    <row r="313" spans="1:5" ht="15.75" x14ac:dyDescent="0.2">
      <c r="A313" s="656" t="s">
        <v>194</v>
      </c>
      <c r="B313" s="652">
        <f>SUM(B310:B312)</f>
        <v>2538.59</v>
      </c>
      <c r="C313" s="652">
        <f>SUM(C310:C312)</f>
        <v>0</v>
      </c>
      <c r="D313" s="652">
        <f>SUM(D310:D312)</f>
        <v>0</v>
      </c>
      <c r="E313" s="657">
        <f>SUM(E310:E312)</f>
        <v>0</v>
      </c>
    </row>
    <row r="314" spans="1:5" s="475" customFormat="1" ht="16.5" customHeight="1" x14ac:dyDescent="0.45">
      <c r="A314" s="662" t="s">
        <v>296</v>
      </c>
      <c r="B314" s="652"/>
      <c r="C314" s="652"/>
      <c r="D314" s="652"/>
      <c r="E314" s="658">
        <f>D314-C314</f>
        <v>0</v>
      </c>
    </row>
    <row r="315" spans="1:5" ht="15.75" x14ac:dyDescent="0.2">
      <c r="A315" s="663" t="s">
        <v>622</v>
      </c>
      <c r="B315" s="664">
        <f>+B300+B304+B309+B313</f>
        <v>499575.17000000004</v>
      </c>
      <c r="C315" s="664">
        <f>+C300+C304+C309+C313</f>
        <v>610595</v>
      </c>
      <c r="D315" s="664">
        <f>+D300+D304+D309+D313</f>
        <v>527434</v>
      </c>
      <c r="E315" s="665">
        <f>+E300+E304+E309+E313</f>
        <v>-83161</v>
      </c>
    </row>
    <row r="316" spans="1:5" x14ac:dyDescent="0.2">
      <c r="A316" s="660" t="s">
        <v>117</v>
      </c>
      <c r="B316" s="669"/>
      <c r="C316" s="669"/>
      <c r="D316" s="669"/>
      <c r="E316" s="672"/>
    </row>
    <row r="317" spans="1:5" ht="15.75" x14ac:dyDescent="0.2">
      <c r="A317" s="644" t="s">
        <v>713</v>
      </c>
      <c r="B317" s="645"/>
      <c r="C317" s="645"/>
      <c r="D317" s="645"/>
      <c r="E317" s="647"/>
    </row>
    <row r="318" spans="1:5" ht="15.75" x14ac:dyDescent="0.25">
      <c r="A318" s="648"/>
      <c r="B318" s="649"/>
      <c r="C318" s="649"/>
      <c r="D318" s="649"/>
      <c r="E318" s="651"/>
    </row>
    <row r="319" spans="1:5" x14ac:dyDescent="0.2">
      <c r="A319" s="644" t="s">
        <v>178</v>
      </c>
      <c r="B319" s="652">
        <v>449288.45</v>
      </c>
      <c r="C319" s="652">
        <v>554423</v>
      </c>
      <c r="D319" s="652">
        <v>559652</v>
      </c>
      <c r="E319" s="653">
        <f t="shared" ref="E319:E325" si="14">D319-C319</f>
        <v>5229</v>
      </c>
    </row>
    <row r="320" spans="1:5" x14ac:dyDescent="0.2">
      <c r="A320" s="644" t="s">
        <v>179</v>
      </c>
      <c r="B320" s="652"/>
      <c r="C320" s="652"/>
      <c r="D320" s="652"/>
      <c r="E320" s="658">
        <f t="shared" si="14"/>
        <v>0</v>
      </c>
    </row>
    <row r="321" spans="1:5" x14ac:dyDescent="0.2">
      <c r="A321" s="644" t="s">
        <v>180</v>
      </c>
      <c r="B321" s="652">
        <v>169532.32</v>
      </c>
      <c r="C321" s="652">
        <v>182960</v>
      </c>
      <c r="D321" s="652">
        <v>201476</v>
      </c>
      <c r="E321" s="658">
        <f t="shared" si="14"/>
        <v>18516</v>
      </c>
    </row>
    <row r="322" spans="1:5" ht="15.75" x14ac:dyDescent="0.2">
      <c r="A322" s="656" t="s">
        <v>619</v>
      </c>
      <c r="B322" s="652">
        <f>SUM(B319:B321)</f>
        <v>618820.77</v>
      </c>
      <c r="C322" s="652">
        <f>SUM(C319:C321)</f>
        <v>737383</v>
      </c>
      <c r="D322" s="652">
        <f>SUM(D319:D321)</f>
        <v>761128</v>
      </c>
      <c r="E322" s="657">
        <f>SUM(E319:E321)</f>
        <v>23745</v>
      </c>
    </row>
    <row r="323" spans="1:5" x14ac:dyDescent="0.2">
      <c r="A323" s="644" t="s">
        <v>260</v>
      </c>
      <c r="B323" s="652">
        <v>2923</v>
      </c>
      <c r="C323" s="652">
        <f>46848-25000</f>
        <v>21848</v>
      </c>
      <c r="D323" s="652">
        <v>17848</v>
      </c>
      <c r="E323" s="658">
        <f t="shared" si="14"/>
        <v>-4000</v>
      </c>
    </row>
    <row r="324" spans="1:5" x14ac:dyDescent="0.2">
      <c r="A324" s="644" t="s">
        <v>261</v>
      </c>
      <c r="B324" s="652">
        <v>36576.99</v>
      </c>
      <c r="C324" s="652">
        <f>106429-30393</f>
        <v>76036</v>
      </c>
      <c r="D324" s="652">
        <v>60000</v>
      </c>
      <c r="E324" s="658">
        <f t="shared" si="14"/>
        <v>-16036</v>
      </c>
    </row>
    <row r="325" spans="1:5" x14ac:dyDescent="0.2">
      <c r="A325" s="644" t="s">
        <v>262</v>
      </c>
      <c r="B325" s="652">
        <v>38303.019999999997</v>
      </c>
      <c r="C325" s="652">
        <v>1980</v>
      </c>
      <c r="D325" s="652">
        <v>1730</v>
      </c>
      <c r="E325" s="658">
        <f t="shared" si="14"/>
        <v>-250</v>
      </c>
    </row>
    <row r="326" spans="1:5" ht="15.75" x14ac:dyDescent="0.2">
      <c r="A326" s="656" t="s">
        <v>620</v>
      </c>
      <c r="B326" s="652">
        <f>SUM(B323:B325)</f>
        <v>77803.009999999995</v>
      </c>
      <c r="C326" s="652">
        <f>SUM(C323:C325)</f>
        <v>99864</v>
      </c>
      <c r="D326" s="652">
        <f>SUM(D323:D325)</f>
        <v>79578</v>
      </c>
      <c r="E326" s="657">
        <f>SUM(E323:E325)</f>
        <v>-20286</v>
      </c>
    </row>
    <row r="327" spans="1:5" x14ac:dyDescent="0.2">
      <c r="A327" s="644" t="s">
        <v>263</v>
      </c>
      <c r="B327" s="652">
        <v>63632</v>
      </c>
      <c r="C327" s="652"/>
      <c r="D327" s="652"/>
      <c r="E327" s="658">
        <f>D327-C327</f>
        <v>0</v>
      </c>
    </row>
    <row r="328" spans="1:5" x14ac:dyDescent="0.2">
      <c r="A328" s="644" t="s">
        <v>264</v>
      </c>
      <c r="B328" s="652"/>
      <c r="C328" s="652"/>
      <c r="D328" s="652"/>
      <c r="E328" s="658">
        <f>D328-C328</f>
        <v>0</v>
      </c>
    </row>
    <row r="329" spans="1:5" x14ac:dyDescent="0.2">
      <c r="A329" s="660" t="s">
        <v>265</v>
      </c>
      <c r="B329" s="652"/>
      <c r="C329" s="652"/>
      <c r="D329" s="652"/>
      <c r="E329" s="658"/>
    </row>
    <row r="330" spans="1:5" x14ac:dyDescent="0.2">
      <c r="A330" s="644" t="s">
        <v>621</v>
      </c>
      <c r="B330" s="652"/>
      <c r="C330" s="652"/>
      <c r="D330" s="652"/>
      <c r="E330" s="658">
        <f>D330-C330</f>
        <v>0</v>
      </c>
    </row>
    <row r="331" spans="1:5" ht="15.75" x14ac:dyDescent="0.2">
      <c r="A331" s="656" t="s">
        <v>190</v>
      </c>
      <c r="B331" s="652">
        <f>SUM(B327:B330)</f>
        <v>63632</v>
      </c>
      <c r="C331" s="652">
        <f>SUM(C327:C330)</f>
        <v>0</v>
      </c>
      <c r="D331" s="652">
        <f>SUM(D327:D330)</f>
        <v>0</v>
      </c>
      <c r="E331" s="657">
        <f>SUM(E327:E330)</f>
        <v>0</v>
      </c>
    </row>
    <row r="332" spans="1:5" x14ac:dyDescent="0.2">
      <c r="A332" s="644" t="s">
        <v>267</v>
      </c>
      <c r="B332" s="652"/>
      <c r="C332" s="652"/>
      <c r="D332" s="652"/>
      <c r="E332" s="658">
        <f>D332-C332</f>
        <v>0</v>
      </c>
    </row>
    <row r="333" spans="1:5" x14ac:dyDescent="0.2">
      <c r="A333" s="644" t="s">
        <v>268</v>
      </c>
      <c r="B333" s="652"/>
      <c r="C333" s="652"/>
      <c r="D333" s="652"/>
      <c r="E333" s="658">
        <f>D333-C333</f>
        <v>0</v>
      </c>
    </row>
    <row r="334" spans="1:5" x14ac:dyDescent="0.2">
      <c r="A334" s="644" t="s">
        <v>269</v>
      </c>
      <c r="B334" s="652"/>
      <c r="C334" s="652"/>
      <c r="D334" s="652"/>
      <c r="E334" s="658">
        <f>D334-C334</f>
        <v>0</v>
      </c>
    </row>
    <row r="335" spans="1:5" ht="15.75" x14ac:dyDescent="0.2">
      <c r="A335" s="656" t="s">
        <v>194</v>
      </c>
      <c r="B335" s="652">
        <f>SUM(B332:B334)</f>
        <v>0</v>
      </c>
      <c r="C335" s="652">
        <f>SUM(C332:C334)</f>
        <v>0</v>
      </c>
      <c r="D335" s="652">
        <f>SUM(D332:D334)</f>
        <v>0</v>
      </c>
      <c r="E335" s="657">
        <f>SUM(E332:E334)</f>
        <v>0</v>
      </c>
    </row>
    <row r="336" spans="1:5" s="475" customFormat="1" ht="16.5" customHeight="1" x14ac:dyDescent="0.45">
      <c r="A336" s="662" t="s">
        <v>296</v>
      </c>
      <c r="B336" s="652"/>
      <c r="C336" s="652"/>
      <c r="D336" s="652"/>
      <c r="E336" s="658">
        <f>D336-C336</f>
        <v>0</v>
      </c>
    </row>
    <row r="337" spans="1:5" ht="15.75" x14ac:dyDescent="0.2">
      <c r="A337" s="663" t="s">
        <v>622</v>
      </c>
      <c r="B337" s="664">
        <f>+B322+B326+B331+B335</f>
        <v>760255.78</v>
      </c>
      <c r="C337" s="664">
        <f>+C322+C326+C331+C335</f>
        <v>837247</v>
      </c>
      <c r="D337" s="664">
        <f>+D322+D326+D331+D335</f>
        <v>840706</v>
      </c>
      <c r="E337" s="665">
        <f>+E322+E326+E331+E335</f>
        <v>3459</v>
      </c>
    </row>
    <row r="338" spans="1:5" x14ac:dyDescent="0.2">
      <c r="A338" s="660" t="s">
        <v>117</v>
      </c>
      <c r="B338" s="671"/>
      <c r="C338" s="671"/>
      <c r="D338" s="671"/>
      <c r="E338" s="672"/>
    </row>
    <row r="339" spans="1:5" ht="15.75" x14ac:dyDescent="0.2">
      <c r="A339" s="644" t="s">
        <v>714</v>
      </c>
      <c r="B339" s="645"/>
      <c r="C339" s="645"/>
      <c r="D339" s="645"/>
      <c r="E339" s="647"/>
    </row>
    <row r="340" spans="1:5" ht="15.75" x14ac:dyDescent="0.25">
      <c r="A340" s="648"/>
      <c r="B340" s="649"/>
      <c r="C340" s="649"/>
      <c r="D340" s="649"/>
      <c r="E340" s="651"/>
    </row>
    <row r="341" spans="1:5" x14ac:dyDescent="0.2">
      <c r="A341" s="644" t="s">
        <v>178</v>
      </c>
      <c r="B341" s="652">
        <v>356167.2</v>
      </c>
      <c r="C341" s="652">
        <v>357190</v>
      </c>
      <c r="D341" s="652">
        <v>358507</v>
      </c>
      <c r="E341" s="653">
        <f t="shared" ref="E341:E347" si="15">D341-C341</f>
        <v>1317</v>
      </c>
    </row>
    <row r="342" spans="1:5" x14ac:dyDescent="0.2">
      <c r="A342" s="644" t="s">
        <v>179</v>
      </c>
      <c r="B342" s="652">
        <v>32618.31</v>
      </c>
      <c r="C342" s="652">
        <v>15000</v>
      </c>
      <c r="D342" s="652">
        <v>15000</v>
      </c>
      <c r="E342" s="658">
        <f t="shared" si="15"/>
        <v>0</v>
      </c>
    </row>
    <row r="343" spans="1:5" x14ac:dyDescent="0.2">
      <c r="A343" s="644" t="s">
        <v>180</v>
      </c>
      <c r="B343" s="652">
        <v>122985.68</v>
      </c>
      <c r="C343" s="652">
        <v>117873</v>
      </c>
      <c r="D343" s="652">
        <v>129063</v>
      </c>
      <c r="E343" s="658">
        <f t="shared" si="15"/>
        <v>11190</v>
      </c>
    </row>
    <row r="344" spans="1:5" ht="15.75" x14ac:dyDescent="0.2">
      <c r="A344" s="656" t="s">
        <v>619</v>
      </c>
      <c r="B344" s="652">
        <f>SUM(B341:B343)</f>
        <v>511771.19</v>
      </c>
      <c r="C344" s="652">
        <f>SUM(C341:C343)</f>
        <v>490063</v>
      </c>
      <c r="D344" s="652">
        <f>SUM(D341:D343)</f>
        <v>502570</v>
      </c>
      <c r="E344" s="657">
        <f>SUM(E341:E343)</f>
        <v>12507</v>
      </c>
    </row>
    <row r="345" spans="1:5" x14ac:dyDescent="0.2">
      <c r="A345" s="644" t="s">
        <v>260</v>
      </c>
      <c r="B345" s="652">
        <v>4114.47</v>
      </c>
      <c r="C345" s="652">
        <f>30000-17648</f>
        <v>12352</v>
      </c>
      <c r="D345" s="652">
        <v>6000</v>
      </c>
      <c r="E345" s="658">
        <f t="shared" si="15"/>
        <v>-6352</v>
      </c>
    </row>
    <row r="346" spans="1:5" x14ac:dyDescent="0.2">
      <c r="A346" s="644" t="s">
        <v>261</v>
      </c>
      <c r="B346" s="652">
        <f>4995.32+1705</f>
        <v>6700.32</v>
      </c>
      <c r="C346" s="652">
        <f>30000-10000</f>
        <v>20000</v>
      </c>
      <c r="D346" s="652">
        <v>20000</v>
      </c>
      <c r="E346" s="658">
        <f t="shared" si="15"/>
        <v>0</v>
      </c>
    </row>
    <row r="347" spans="1:5" x14ac:dyDescent="0.2">
      <c r="A347" s="644" t="s">
        <v>262</v>
      </c>
      <c r="B347" s="652">
        <v>9710.1299999999992</v>
      </c>
      <c r="C347" s="652">
        <f>21050-11050</f>
        <v>10000</v>
      </c>
      <c r="D347" s="652">
        <v>5000</v>
      </c>
      <c r="E347" s="658">
        <f t="shared" si="15"/>
        <v>-5000</v>
      </c>
    </row>
    <row r="348" spans="1:5" ht="15.75" x14ac:dyDescent="0.2">
      <c r="A348" s="656" t="s">
        <v>620</v>
      </c>
      <c r="B348" s="652">
        <f>SUM(B345:B347)</f>
        <v>20524.919999999998</v>
      </c>
      <c r="C348" s="652">
        <f>SUM(C345:C347)</f>
        <v>42352</v>
      </c>
      <c r="D348" s="652">
        <f>SUM(D345:D347)</f>
        <v>31000</v>
      </c>
      <c r="E348" s="657">
        <f>SUM(E345:E347)</f>
        <v>-11352</v>
      </c>
    </row>
    <row r="349" spans="1:5" x14ac:dyDescent="0.2">
      <c r="A349" s="644" t="s">
        <v>263</v>
      </c>
      <c r="B349" s="652">
        <v>29534.5</v>
      </c>
      <c r="C349" s="652">
        <f>225000-30000</f>
        <v>195000</v>
      </c>
      <c r="D349" s="652">
        <v>133445</v>
      </c>
      <c r="E349" s="658">
        <f>D349-C349</f>
        <v>-61555</v>
      </c>
    </row>
    <row r="350" spans="1:5" x14ac:dyDescent="0.2">
      <c r="A350" s="644" t="s">
        <v>264</v>
      </c>
      <c r="B350" s="652"/>
      <c r="C350" s="652"/>
      <c r="D350" s="652"/>
      <c r="E350" s="658">
        <f>D350-C350</f>
        <v>0</v>
      </c>
    </row>
    <row r="351" spans="1:5" x14ac:dyDescent="0.2">
      <c r="A351" s="660" t="s">
        <v>265</v>
      </c>
      <c r="B351" s="652"/>
      <c r="C351" s="652"/>
      <c r="D351" s="652"/>
      <c r="E351" s="658"/>
    </row>
    <row r="352" spans="1:5" x14ac:dyDescent="0.2">
      <c r="A352" s="644" t="s">
        <v>621</v>
      </c>
      <c r="B352" s="652"/>
      <c r="C352" s="652"/>
      <c r="D352" s="652"/>
      <c r="E352" s="658">
        <f>D352-C352</f>
        <v>0</v>
      </c>
    </row>
    <row r="353" spans="1:5" ht="15.75" x14ac:dyDescent="0.2">
      <c r="A353" s="656" t="s">
        <v>190</v>
      </c>
      <c r="B353" s="652">
        <f>SUM(B349:B352)</f>
        <v>29534.5</v>
      </c>
      <c r="C353" s="652">
        <f>SUM(C349:C352)</f>
        <v>195000</v>
      </c>
      <c r="D353" s="652">
        <f>SUM(D349:D352)</f>
        <v>133445</v>
      </c>
      <c r="E353" s="657">
        <f>SUM(E349:E352)</f>
        <v>-61555</v>
      </c>
    </row>
    <row r="354" spans="1:5" x14ac:dyDescent="0.2">
      <c r="A354" s="644" t="s">
        <v>267</v>
      </c>
      <c r="B354" s="652"/>
      <c r="C354" s="652"/>
      <c r="D354" s="652"/>
      <c r="E354" s="658">
        <f>D354-C354</f>
        <v>0</v>
      </c>
    </row>
    <row r="355" spans="1:5" x14ac:dyDescent="0.2">
      <c r="A355" s="644" t="s">
        <v>268</v>
      </c>
      <c r="B355" s="652"/>
      <c r="C355" s="652"/>
      <c r="D355" s="652"/>
      <c r="E355" s="658">
        <f>D355-C355</f>
        <v>0</v>
      </c>
    </row>
    <row r="356" spans="1:5" x14ac:dyDescent="0.2">
      <c r="A356" s="644" t="s">
        <v>269</v>
      </c>
      <c r="B356" s="652"/>
      <c r="C356" s="652"/>
      <c r="D356" s="652"/>
      <c r="E356" s="658">
        <f>D356-C356</f>
        <v>0</v>
      </c>
    </row>
    <row r="357" spans="1:5" ht="15.75" x14ac:dyDescent="0.2">
      <c r="A357" s="656" t="s">
        <v>194</v>
      </c>
      <c r="B357" s="652">
        <f>SUM(B354:B356)</f>
        <v>0</v>
      </c>
      <c r="C357" s="652">
        <f>SUM(C354:C356)</f>
        <v>0</v>
      </c>
      <c r="D357" s="652">
        <f>SUM(D354:D356)</f>
        <v>0</v>
      </c>
      <c r="E357" s="657">
        <f>SUM(E354:E356)</f>
        <v>0</v>
      </c>
    </row>
    <row r="358" spans="1:5" s="475" customFormat="1" ht="16.5" customHeight="1" x14ac:dyDescent="0.45">
      <c r="A358" s="662" t="s">
        <v>296</v>
      </c>
      <c r="B358" s="652"/>
      <c r="C358" s="652"/>
      <c r="D358" s="652"/>
      <c r="E358" s="658">
        <f>D358-C358</f>
        <v>0</v>
      </c>
    </row>
    <row r="359" spans="1:5" ht="15.75" x14ac:dyDescent="0.2">
      <c r="A359" s="663" t="s">
        <v>622</v>
      </c>
      <c r="B359" s="664">
        <f>+B344+B348+B353+B357</f>
        <v>561830.61</v>
      </c>
      <c r="C359" s="664">
        <f>+C344+C348+C353+C357</f>
        <v>727415</v>
      </c>
      <c r="D359" s="664">
        <f>+D344+D348+D353+D357</f>
        <v>667015</v>
      </c>
      <c r="E359" s="665">
        <f>+E344+E348+E353+E357</f>
        <v>-60400</v>
      </c>
    </row>
    <row r="360" spans="1:5" x14ac:dyDescent="0.2">
      <c r="A360" s="660"/>
      <c r="B360" s="669"/>
      <c r="C360" s="669"/>
      <c r="D360" s="669"/>
      <c r="E360" s="670"/>
    </row>
    <row r="361" spans="1:5" ht="19.5" customHeight="1" x14ac:dyDescent="0.25">
      <c r="A361" s="724" t="s">
        <v>715</v>
      </c>
      <c r="B361" s="645"/>
      <c r="C361" s="645"/>
      <c r="D361" s="645"/>
      <c r="E361" s="628"/>
    </row>
    <row r="362" spans="1:5" ht="15.75" x14ac:dyDescent="0.25">
      <c r="A362" s="648"/>
      <c r="B362" s="649"/>
      <c r="C362" s="649"/>
      <c r="D362" s="649"/>
      <c r="E362" s="651"/>
    </row>
    <row r="363" spans="1:5" x14ac:dyDescent="0.2">
      <c r="A363" s="644" t="s">
        <v>178</v>
      </c>
      <c r="B363" s="652">
        <f>233496.81+3421.43</f>
        <v>236918.24</v>
      </c>
      <c r="C363" s="652">
        <v>235403</v>
      </c>
      <c r="D363" s="652">
        <v>203515</v>
      </c>
      <c r="E363" s="653">
        <f t="shared" ref="E363:E369" si="16">D363-C363</f>
        <v>-31888</v>
      </c>
    </row>
    <row r="364" spans="1:5" x14ac:dyDescent="0.2">
      <c r="A364" s="644" t="s">
        <v>179</v>
      </c>
      <c r="B364" s="652"/>
      <c r="C364" s="652"/>
      <c r="D364" s="652"/>
      <c r="E364" s="658">
        <f t="shared" si="16"/>
        <v>0</v>
      </c>
    </row>
    <row r="365" spans="1:5" x14ac:dyDescent="0.2">
      <c r="A365" s="644" t="s">
        <v>180</v>
      </c>
      <c r="B365" s="652">
        <f>88294.65+400.13</f>
        <v>88694.78</v>
      </c>
      <c r="C365" s="652">
        <v>77683</v>
      </c>
      <c r="D365" s="652">
        <v>73265</v>
      </c>
      <c r="E365" s="658">
        <f t="shared" si="16"/>
        <v>-4418</v>
      </c>
    </row>
    <row r="366" spans="1:5" ht="15.75" x14ac:dyDescent="0.2">
      <c r="A366" s="656" t="s">
        <v>619</v>
      </c>
      <c r="B366" s="652">
        <f>SUM(B363:B365)</f>
        <v>325613.02</v>
      </c>
      <c r="C366" s="652">
        <f>SUM(C363:C365)</f>
        <v>313086</v>
      </c>
      <c r="D366" s="652">
        <f>SUM(D363:D365)</f>
        <v>276780</v>
      </c>
      <c r="E366" s="657">
        <f>SUM(E363:E365)</f>
        <v>-36306</v>
      </c>
    </row>
    <row r="367" spans="1:5" x14ac:dyDescent="0.2">
      <c r="A367" s="644" t="s">
        <v>260</v>
      </c>
      <c r="B367" s="652"/>
      <c r="C367" s="652">
        <f>800-300</f>
        <v>500</v>
      </c>
      <c r="D367" s="652">
        <v>250</v>
      </c>
      <c r="E367" s="658">
        <f t="shared" si="16"/>
        <v>-250</v>
      </c>
    </row>
    <row r="368" spans="1:5" x14ac:dyDescent="0.2">
      <c r="A368" s="644" t="s">
        <v>261</v>
      </c>
      <c r="B368" s="652">
        <v>910.67</v>
      </c>
      <c r="C368" s="652">
        <f>1089-89</f>
        <v>1000</v>
      </c>
      <c r="D368" s="652">
        <v>1000</v>
      </c>
      <c r="E368" s="658">
        <f t="shared" si="16"/>
        <v>0</v>
      </c>
    </row>
    <row r="369" spans="1:5" x14ac:dyDescent="0.2">
      <c r="A369" s="644" t="s">
        <v>262</v>
      </c>
      <c r="B369" s="652">
        <v>387.55</v>
      </c>
      <c r="C369" s="652">
        <f>5000-4000</f>
        <v>1000</v>
      </c>
      <c r="D369" s="652">
        <v>900</v>
      </c>
      <c r="E369" s="658">
        <f t="shared" si="16"/>
        <v>-100</v>
      </c>
    </row>
    <row r="370" spans="1:5" ht="15.75" x14ac:dyDescent="0.2">
      <c r="A370" s="656" t="s">
        <v>620</v>
      </c>
      <c r="B370" s="652">
        <f>SUM(B367:B369)</f>
        <v>1298.22</v>
      </c>
      <c r="C370" s="652">
        <f>SUM(C367:C369)</f>
        <v>2500</v>
      </c>
      <c r="D370" s="652">
        <f>SUM(D367:D369)</f>
        <v>2150</v>
      </c>
      <c r="E370" s="657">
        <f>SUM(E367:E369)</f>
        <v>-350</v>
      </c>
    </row>
    <row r="371" spans="1:5" x14ac:dyDescent="0.2">
      <c r="A371" s="644" t="s">
        <v>263</v>
      </c>
      <c r="B371" s="652"/>
      <c r="C371" s="652"/>
      <c r="D371" s="652"/>
      <c r="E371" s="658">
        <f>D371-C371</f>
        <v>0</v>
      </c>
    </row>
    <row r="372" spans="1:5" x14ac:dyDescent="0.2">
      <c r="A372" s="644" t="s">
        <v>264</v>
      </c>
      <c r="B372" s="652"/>
      <c r="C372" s="652"/>
      <c r="D372" s="652"/>
      <c r="E372" s="658">
        <f>D372-C372</f>
        <v>0</v>
      </c>
    </row>
    <row r="373" spans="1:5" x14ac:dyDescent="0.2">
      <c r="A373" s="660" t="s">
        <v>265</v>
      </c>
      <c r="B373" s="652"/>
      <c r="C373" s="652"/>
      <c r="D373" s="652"/>
      <c r="E373" s="658"/>
    </row>
    <row r="374" spans="1:5" x14ac:dyDescent="0.2">
      <c r="A374" s="644" t="s">
        <v>621</v>
      </c>
      <c r="B374" s="652"/>
      <c r="C374" s="652"/>
      <c r="D374" s="652"/>
      <c r="E374" s="658">
        <f>D374-C374</f>
        <v>0</v>
      </c>
    </row>
    <row r="375" spans="1:5" ht="15.75" x14ac:dyDescent="0.2">
      <c r="A375" s="656" t="s">
        <v>190</v>
      </c>
      <c r="B375" s="652">
        <f>SUM(B371:B374)</f>
        <v>0</v>
      </c>
      <c r="C375" s="652">
        <f>SUM(C371:C374)</f>
        <v>0</v>
      </c>
      <c r="D375" s="652">
        <f>SUM(D371:D374)</f>
        <v>0</v>
      </c>
      <c r="E375" s="657">
        <f>SUM(E371:E374)</f>
        <v>0</v>
      </c>
    </row>
    <row r="376" spans="1:5" x14ac:dyDescent="0.2">
      <c r="A376" s="644" t="s">
        <v>267</v>
      </c>
      <c r="B376" s="652"/>
      <c r="C376" s="652"/>
      <c r="D376" s="652"/>
      <c r="E376" s="658">
        <f>D376-C376</f>
        <v>0</v>
      </c>
    </row>
    <row r="377" spans="1:5" x14ac:dyDescent="0.2">
      <c r="A377" s="644" t="s">
        <v>268</v>
      </c>
      <c r="B377" s="652"/>
      <c r="C377" s="652"/>
      <c r="D377" s="652"/>
      <c r="E377" s="658">
        <f>D377-C377</f>
        <v>0</v>
      </c>
    </row>
    <row r="378" spans="1:5" x14ac:dyDescent="0.2">
      <c r="A378" s="644" t="s">
        <v>269</v>
      </c>
      <c r="B378" s="652"/>
      <c r="C378" s="652"/>
      <c r="D378" s="652"/>
      <c r="E378" s="658">
        <f>D378-C378</f>
        <v>0</v>
      </c>
    </row>
    <row r="379" spans="1:5" ht="15.75" x14ac:dyDescent="0.2">
      <c r="A379" s="656" t="s">
        <v>194</v>
      </c>
      <c r="B379" s="652">
        <f>SUM(B376:B378)</f>
        <v>0</v>
      </c>
      <c r="C379" s="652">
        <f>SUM(C376:C378)</f>
        <v>0</v>
      </c>
      <c r="D379" s="652">
        <f>SUM(D376:D378)</f>
        <v>0</v>
      </c>
      <c r="E379" s="657">
        <f>SUM(E376:E378)</f>
        <v>0</v>
      </c>
    </row>
    <row r="380" spans="1:5" s="475" customFormat="1" ht="16.5" customHeight="1" x14ac:dyDescent="0.45">
      <c r="A380" s="662" t="s">
        <v>296</v>
      </c>
      <c r="B380" s="652"/>
      <c r="C380" s="652"/>
      <c r="D380" s="652"/>
      <c r="E380" s="658">
        <f>D380-C380</f>
        <v>0</v>
      </c>
    </row>
    <row r="381" spans="1:5" ht="15.75" x14ac:dyDescent="0.2">
      <c r="A381" s="663" t="s">
        <v>622</v>
      </c>
      <c r="B381" s="664">
        <f>+B366+B370+B375+B379</f>
        <v>326911.24</v>
      </c>
      <c r="C381" s="664">
        <f>+C366+C370+C375+C379</f>
        <v>315586</v>
      </c>
      <c r="D381" s="664">
        <f>+D366+D370+D375+D379</f>
        <v>278930</v>
      </c>
      <c r="E381" s="665">
        <f>+E366+E370+E375+E379</f>
        <v>-36656</v>
      </c>
    </row>
    <row r="382" spans="1:5" x14ac:dyDescent="0.2">
      <c r="A382" s="675"/>
      <c r="B382" s="666"/>
      <c r="C382" s="666"/>
      <c r="D382" s="666"/>
      <c r="E382" s="628"/>
    </row>
    <row r="383" spans="1:5" ht="15.75" x14ac:dyDescent="0.2">
      <c r="A383" s="644" t="s">
        <v>716</v>
      </c>
      <c r="B383" s="645"/>
      <c r="C383" s="645"/>
      <c r="D383" s="645"/>
      <c r="E383" s="647"/>
    </row>
    <row r="384" spans="1:5" ht="15.75" x14ac:dyDescent="0.25">
      <c r="A384" s="648"/>
      <c r="B384" s="649"/>
      <c r="C384" s="649"/>
      <c r="D384" s="649"/>
      <c r="E384" s="651"/>
    </row>
    <row r="385" spans="1:5" x14ac:dyDescent="0.2">
      <c r="A385" s="644" t="s">
        <v>178</v>
      </c>
      <c r="B385" s="652">
        <v>46800.94</v>
      </c>
      <c r="C385" s="652">
        <v>45440</v>
      </c>
      <c r="D385" s="652">
        <v>46801</v>
      </c>
      <c r="E385" s="653">
        <f>D385-C385</f>
        <v>1361</v>
      </c>
    </row>
    <row r="386" spans="1:5" x14ac:dyDescent="0.2">
      <c r="A386" s="644" t="s">
        <v>179</v>
      </c>
      <c r="B386" s="652"/>
      <c r="C386" s="652"/>
      <c r="D386" s="652"/>
      <c r="E386" s="658">
        <f>D386-C386</f>
        <v>0</v>
      </c>
    </row>
    <row r="387" spans="1:5" x14ac:dyDescent="0.2">
      <c r="A387" s="644" t="s">
        <v>180</v>
      </c>
      <c r="B387" s="652">
        <v>19275.95</v>
      </c>
      <c r="C387" s="652">
        <v>14995</v>
      </c>
      <c r="D387" s="652">
        <v>16848</v>
      </c>
      <c r="E387" s="658">
        <f>D387-C387</f>
        <v>1853</v>
      </c>
    </row>
    <row r="388" spans="1:5" ht="15.75" x14ac:dyDescent="0.2">
      <c r="A388" s="656" t="s">
        <v>619</v>
      </c>
      <c r="B388" s="652">
        <f>SUM(B385:B387)</f>
        <v>66076.89</v>
      </c>
      <c r="C388" s="652">
        <f>SUM(C385:C387)</f>
        <v>60435</v>
      </c>
      <c r="D388" s="652">
        <f>SUM(D385:D387)</f>
        <v>63649</v>
      </c>
      <c r="E388" s="657">
        <f>SUM(E385:E387)</f>
        <v>3214</v>
      </c>
    </row>
    <row r="389" spans="1:5" x14ac:dyDescent="0.2">
      <c r="A389" s="644" t="s">
        <v>260</v>
      </c>
      <c r="B389" s="652"/>
      <c r="C389" s="652"/>
      <c r="D389" s="652"/>
      <c r="E389" s="658">
        <f>D389-C389</f>
        <v>0</v>
      </c>
    </row>
    <row r="390" spans="1:5" x14ac:dyDescent="0.2">
      <c r="A390" s="644" t="s">
        <v>261</v>
      </c>
      <c r="B390" s="652"/>
      <c r="C390" s="652"/>
      <c r="D390" s="652"/>
      <c r="E390" s="658">
        <f>D390-C390</f>
        <v>0</v>
      </c>
    </row>
    <row r="391" spans="1:5" x14ac:dyDescent="0.2">
      <c r="A391" s="644" t="s">
        <v>262</v>
      </c>
      <c r="B391" s="652"/>
      <c r="C391" s="652">
        <f>356-356</f>
        <v>0</v>
      </c>
      <c r="D391" s="652"/>
      <c r="E391" s="658">
        <f>D391-C391</f>
        <v>0</v>
      </c>
    </row>
    <row r="392" spans="1:5" ht="15.75" x14ac:dyDescent="0.2">
      <c r="A392" s="656" t="s">
        <v>620</v>
      </c>
      <c r="B392" s="652">
        <f>SUM(B389:B391)</f>
        <v>0</v>
      </c>
      <c r="C392" s="652">
        <f>SUM(C389:C391)</f>
        <v>0</v>
      </c>
      <c r="D392" s="652">
        <f>SUM(D389:D391)</f>
        <v>0</v>
      </c>
      <c r="E392" s="657">
        <f>SUM(E389:E391)</f>
        <v>0</v>
      </c>
    </row>
    <row r="393" spans="1:5" x14ac:dyDescent="0.2">
      <c r="A393" s="644" t="s">
        <v>263</v>
      </c>
      <c r="B393" s="652"/>
      <c r="C393" s="652"/>
      <c r="D393" s="652"/>
      <c r="E393" s="658">
        <f>D393-C393</f>
        <v>0</v>
      </c>
    </row>
    <row r="394" spans="1:5" x14ac:dyDescent="0.2">
      <c r="A394" s="644" t="s">
        <v>264</v>
      </c>
      <c r="B394" s="652"/>
      <c r="C394" s="652"/>
      <c r="D394" s="652"/>
      <c r="E394" s="658">
        <f>D394-C394</f>
        <v>0</v>
      </c>
    </row>
    <row r="395" spans="1:5" x14ac:dyDescent="0.2">
      <c r="A395" s="660" t="s">
        <v>265</v>
      </c>
      <c r="B395" s="652"/>
      <c r="C395" s="652"/>
      <c r="D395" s="652"/>
      <c r="E395" s="658"/>
    </row>
    <row r="396" spans="1:5" x14ac:dyDescent="0.2">
      <c r="A396" s="644" t="s">
        <v>621</v>
      </c>
      <c r="B396" s="652"/>
      <c r="C396" s="652"/>
      <c r="D396" s="652"/>
      <c r="E396" s="658">
        <f>D396-C396</f>
        <v>0</v>
      </c>
    </row>
    <row r="397" spans="1:5" ht="15.75" x14ac:dyDescent="0.2">
      <c r="A397" s="656" t="s">
        <v>190</v>
      </c>
      <c r="B397" s="652">
        <f>SUM(B393:B396)</f>
        <v>0</v>
      </c>
      <c r="C397" s="652">
        <f>SUM(C393:C396)</f>
        <v>0</v>
      </c>
      <c r="D397" s="652">
        <f>SUM(D393:D396)</f>
        <v>0</v>
      </c>
      <c r="E397" s="657">
        <f>SUM(E393:E396)</f>
        <v>0</v>
      </c>
    </row>
    <row r="398" spans="1:5" x14ac:dyDescent="0.2">
      <c r="A398" s="644" t="s">
        <v>267</v>
      </c>
      <c r="B398" s="652"/>
      <c r="C398" s="652"/>
      <c r="D398" s="652"/>
      <c r="E398" s="658">
        <f>D398-C398</f>
        <v>0</v>
      </c>
    </row>
    <row r="399" spans="1:5" x14ac:dyDescent="0.2">
      <c r="A399" s="644" t="s">
        <v>268</v>
      </c>
      <c r="B399" s="652"/>
      <c r="C399" s="652"/>
      <c r="D399" s="652"/>
      <c r="E399" s="658">
        <f>D399-C399</f>
        <v>0</v>
      </c>
    </row>
    <row r="400" spans="1:5" x14ac:dyDescent="0.2">
      <c r="A400" s="644" t="s">
        <v>269</v>
      </c>
      <c r="B400" s="652"/>
      <c r="C400" s="652"/>
      <c r="D400" s="652"/>
      <c r="E400" s="658">
        <f>D400-C400</f>
        <v>0</v>
      </c>
    </row>
    <row r="401" spans="1:5" ht="15.75" x14ac:dyDescent="0.2">
      <c r="A401" s="656" t="s">
        <v>194</v>
      </c>
      <c r="B401" s="652">
        <f>SUM(B398:B400)</f>
        <v>0</v>
      </c>
      <c r="C401" s="652">
        <f>SUM(C398:C400)</f>
        <v>0</v>
      </c>
      <c r="D401" s="652">
        <f>SUM(D398:D400)</f>
        <v>0</v>
      </c>
      <c r="E401" s="657">
        <f>SUM(E398:E400)</f>
        <v>0</v>
      </c>
    </row>
    <row r="402" spans="1:5" s="475" customFormat="1" ht="16.5" customHeight="1" x14ac:dyDescent="0.45">
      <c r="A402" s="662" t="s">
        <v>296</v>
      </c>
      <c r="B402" s="652"/>
      <c r="C402" s="652"/>
      <c r="D402" s="652"/>
      <c r="E402" s="658">
        <f>D402-C402</f>
        <v>0</v>
      </c>
    </row>
    <row r="403" spans="1:5" ht="15.75" x14ac:dyDescent="0.2">
      <c r="A403" s="663" t="s">
        <v>622</v>
      </c>
      <c r="B403" s="664">
        <f>+B388+B392+B397+B401</f>
        <v>66076.89</v>
      </c>
      <c r="C403" s="664">
        <f>+C388+C392+C397+C401</f>
        <v>60435</v>
      </c>
      <c r="D403" s="664">
        <f>+D388+D392+D397+D401</f>
        <v>63649</v>
      </c>
      <c r="E403" s="665">
        <f>+E388+E392+E397+E401</f>
        <v>3214</v>
      </c>
    </row>
    <row r="404" spans="1:5" x14ac:dyDescent="0.2">
      <c r="A404" s="675"/>
      <c r="B404" s="669"/>
      <c r="C404" s="669"/>
      <c r="D404" s="669"/>
      <c r="E404" s="623"/>
    </row>
    <row r="405" spans="1:5" ht="15.75" x14ac:dyDescent="0.2">
      <c r="A405" s="644" t="s">
        <v>717</v>
      </c>
      <c r="B405" s="645"/>
      <c r="C405" s="645"/>
      <c r="D405" s="645"/>
      <c r="E405" s="647"/>
    </row>
    <row r="406" spans="1:5" ht="15.75" x14ac:dyDescent="0.25">
      <c r="A406" s="648"/>
      <c r="B406" s="649"/>
      <c r="C406" s="649"/>
      <c r="D406" s="649"/>
      <c r="E406" s="651"/>
    </row>
    <row r="407" spans="1:5" x14ac:dyDescent="0.2">
      <c r="A407" s="644" t="s">
        <v>178</v>
      </c>
      <c r="B407" s="652">
        <v>172302.59</v>
      </c>
      <c r="C407" s="652">
        <v>256923</v>
      </c>
      <c r="D407" s="652">
        <v>261509</v>
      </c>
      <c r="E407" s="653">
        <f>D407-C407</f>
        <v>4586</v>
      </c>
    </row>
    <row r="408" spans="1:5" x14ac:dyDescent="0.2">
      <c r="A408" s="644" t="s">
        <v>179</v>
      </c>
      <c r="B408" s="652"/>
      <c r="C408" s="652"/>
      <c r="D408" s="652"/>
      <c r="E408" s="658">
        <f>D408-C408</f>
        <v>0</v>
      </c>
    </row>
    <row r="409" spans="1:5" x14ac:dyDescent="0.2">
      <c r="A409" s="644" t="s">
        <v>180</v>
      </c>
      <c r="B409" s="652">
        <v>75364.37</v>
      </c>
      <c r="C409" s="652">
        <v>84785</v>
      </c>
      <c r="D409" s="652">
        <v>94144</v>
      </c>
      <c r="E409" s="658">
        <f>D409-C409</f>
        <v>9359</v>
      </c>
    </row>
    <row r="410" spans="1:5" ht="15.75" x14ac:dyDescent="0.2">
      <c r="A410" s="656" t="s">
        <v>619</v>
      </c>
      <c r="B410" s="652">
        <f>SUM(B407:B409)</f>
        <v>247666.96</v>
      </c>
      <c r="C410" s="652">
        <f>SUM(C407:C409)</f>
        <v>341708</v>
      </c>
      <c r="D410" s="652">
        <f>SUM(D407:D409)</f>
        <v>355653</v>
      </c>
      <c r="E410" s="657">
        <f>SUM(E407:E409)</f>
        <v>13945</v>
      </c>
    </row>
    <row r="411" spans="1:5" x14ac:dyDescent="0.2">
      <c r="A411" s="644" t="s">
        <v>260</v>
      </c>
      <c r="B411" s="652">
        <v>6265.43</v>
      </c>
      <c r="C411" s="652">
        <f>28200-9100</f>
        <v>19100</v>
      </c>
      <c r="D411" s="652">
        <v>14000</v>
      </c>
      <c r="E411" s="658">
        <f>D411-C411</f>
        <v>-5100</v>
      </c>
    </row>
    <row r="412" spans="1:5" x14ac:dyDescent="0.2">
      <c r="A412" s="644" t="s">
        <v>261</v>
      </c>
      <c r="B412" s="652">
        <v>10819.59</v>
      </c>
      <c r="C412" s="652">
        <f>19124-14562</f>
        <v>4562</v>
      </c>
      <c r="D412" s="652">
        <v>4562</v>
      </c>
      <c r="E412" s="658">
        <f>D412-C412</f>
        <v>0</v>
      </c>
    </row>
    <row r="413" spans="1:5" x14ac:dyDescent="0.2">
      <c r="A413" s="644" t="s">
        <v>262</v>
      </c>
      <c r="B413" s="652">
        <v>1095.2</v>
      </c>
      <c r="C413" s="652">
        <f>2000-1000</f>
        <v>1000</v>
      </c>
      <c r="D413" s="652">
        <v>500</v>
      </c>
      <c r="E413" s="658">
        <f>D413-C413</f>
        <v>-500</v>
      </c>
    </row>
    <row r="414" spans="1:5" ht="15.75" x14ac:dyDescent="0.2">
      <c r="A414" s="656" t="s">
        <v>620</v>
      </c>
      <c r="B414" s="652">
        <f>SUM(B411:B413)</f>
        <v>18180.22</v>
      </c>
      <c r="C414" s="652">
        <f>SUM(C411:C413)</f>
        <v>24662</v>
      </c>
      <c r="D414" s="652">
        <f>SUM(D411:D413)</f>
        <v>19062</v>
      </c>
      <c r="E414" s="657">
        <f>SUM(E411:E413)</f>
        <v>-5600</v>
      </c>
    </row>
    <row r="415" spans="1:5" x14ac:dyDescent="0.2">
      <c r="A415" s="644" t="s">
        <v>263</v>
      </c>
      <c r="B415" s="652"/>
      <c r="C415" s="652">
        <f>29032-14516</f>
        <v>14516</v>
      </c>
      <c r="D415" s="652">
        <v>14516</v>
      </c>
      <c r="E415" s="658">
        <f>D415-C415</f>
        <v>0</v>
      </c>
    </row>
    <row r="416" spans="1:5" x14ac:dyDescent="0.2">
      <c r="A416" s="644" t="s">
        <v>264</v>
      </c>
      <c r="B416" s="652"/>
      <c r="C416" s="652"/>
      <c r="D416" s="652"/>
      <c r="E416" s="658">
        <f>D416-C416</f>
        <v>0</v>
      </c>
    </row>
    <row r="417" spans="1:5" x14ac:dyDescent="0.2">
      <c r="A417" s="660" t="s">
        <v>265</v>
      </c>
      <c r="B417" s="652"/>
      <c r="C417" s="652"/>
      <c r="D417" s="652"/>
      <c r="E417" s="658"/>
    </row>
    <row r="418" spans="1:5" x14ac:dyDescent="0.2">
      <c r="A418" s="644" t="s">
        <v>621</v>
      </c>
      <c r="B418" s="652"/>
      <c r="C418" s="652"/>
      <c r="D418" s="652"/>
      <c r="E418" s="658">
        <f>D418-C418</f>
        <v>0</v>
      </c>
    </row>
    <row r="419" spans="1:5" ht="15.75" x14ac:dyDescent="0.2">
      <c r="A419" s="656" t="s">
        <v>190</v>
      </c>
      <c r="B419" s="652">
        <f>SUM(B415:B418)</f>
        <v>0</v>
      </c>
      <c r="C419" s="652">
        <f>SUM(C415:C418)</f>
        <v>14516</v>
      </c>
      <c r="D419" s="652">
        <f>SUM(D415:D418)</f>
        <v>14516</v>
      </c>
      <c r="E419" s="657">
        <f>SUM(E415:E418)</f>
        <v>0</v>
      </c>
    </row>
    <row r="420" spans="1:5" x14ac:dyDescent="0.2">
      <c r="A420" s="644" t="s">
        <v>267</v>
      </c>
      <c r="B420" s="652"/>
      <c r="C420" s="652"/>
      <c r="D420" s="652"/>
      <c r="E420" s="658">
        <f>D420-C420</f>
        <v>0</v>
      </c>
    </row>
    <row r="421" spans="1:5" x14ac:dyDescent="0.2">
      <c r="A421" s="644" t="s">
        <v>268</v>
      </c>
      <c r="B421" s="652"/>
      <c r="C421" s="652"/>
      <c r="D421" s="652"/>
      <c r="E421" s="658">
        <f>D421-C421</f>
        <v>0</v>
      </c>
    </row>
    <row r="422" spans="1:5" x14ac:dyDescent="0.2">
      <c r="A422" s="644" t="s">
        <v>269</v>
      </c>
      <c r="B422" s="652"/>
      <c r="C422" s="652"/>
      <c r="D422" s="652"/>
      <c r="E422" s="658">
        <f>D422-C422</f>
        <v>0</v>
      </c>
    </row>
    <row r="423" spans="1:5" ht="15.75" x14ac:dyDescent="0.2">
      <c r="A423" s="656" t="s">
        <v>194</v>
      </c>
      <c r="B423" s="652">
        <f>SUM(B420:B422)</f>
        <v>0</v>
      </c>
      <c r="C423" s="652">
        <f>SUM(C420:C422)</f>
        <v>0</v>
      </c>
      <c r="D423" s="652">
        <f>SUM(D420:D422)</f>
        <v>0</v>
      </c>
      <c r="E423" s="657">
        <f>SUM(E420:E422)</f>
        <v>0</v>
      </c>
    </row>
    <row r="424" spans="1:5" s="475" customFormat="1" ht="16.5" customHeight="1" x14ac:dyDescent="0.45">
      <c r="A424" s="662" t="s">
        <v>296</v>
      </c>
      <c r="B424" s="652"/>
      <c r="C424" s="652"/>
      <c r="D424" s="652"/>
      <c r="E424" s="658">
        <f>D424-C424</f>
        <v>0</v>
      </c>
    </row>
    <row r="425" spans="1:5" ht="15.75" x14ac:dyDescent="0.2">
      <c r="A425" s="663" t="s">
        <v>622</v>
      </c>
      <c r="B425" s="664">
        <f>+B410+B414+B419+B423</f>
        <v>265847.18</v>
      </c>
      <c r="C425" s="664">
        <f>+C410+C414+C419+C423</f>
        <v>380886</v>
      </c>
      <c r="D425" s="664">
        <f>+D410+D414+D419+D423</f>
        <v>389231</v>
      </c>
      <c r="E425" s="665">
        <f>+E410+E414+E419+E423</f>
        <v>8345</v>
      </c>
    </row>
    <row r="426" spans="1:5" x14ac:dyDescent="0.2">
      <c r="A426" s="675"/>
      <c r="B426" s="669"/>
      <c r="C426" s="669"/>
      <c r="D426" s="669"/>
      <c r="E426" s="628"/>
    </row>
    <row r="427" spans="1:5" ht="15.75" x14ac:dyDescent="0.2">
      <c r="A427" s="644" t="s">
        <v>718</v>
      </c>
      <c r="B427" s="645"/>
      <c r="C427" s="645"/>
      <c r="D427" s="645"/>
      <c r="E427" s="647"/>
    </row>
    <row r="428" spans="1:5" ht="15.75" x14ac:dyDescent="0.25">
      <c r="A428" s="648"/>
      <c r="B428" s="649"/>
      <c r="C428" s="649"/>
      <c r="D428" s="649"/>
      <c r="E428" s="651"/>
    </row>
    <row r="429" spans="1:5" x14ac:dyDescent="0.2">
      <c r="A429" s="644" t="s">
        <v>178</v>
      </c>
      <c r="B429" s="652">
        <v>27980.03</v>
      </c>
      <c r="C429" s="652">
        <v>70000</v>
      </c>
      <c r="D429" s="652">
        <v>66313</v>
      </c>
      <c r="E429" s="653">
        <f>D429-C429</f>
        <v>-3687</v>
      </c>
    </row>
    <row r="430" spans="1:5" x14ac:dyDescent="0.2">
      <c r="A430" s="644" t="s">
        <v>179</v>
      </c>
      <c r="B430" s="652"/>
      <c r="C430" s="652"/>
      <c r="D430" s="652"/>
      <c r="E430" s="658">
        <f>D430-C430</f>
        <v>0</v>
      </c>
    </row>
    <row r="431" spans="1:5" x14ac:dyDescent="0.2">
      <c r="A431" s="644" t="s">
        <v>180</v>
      </c>
      <c r="B431" s="652">
        <v>8915.8799999999992</v>
      </c>
      <c r="C431" s="652">
        <v>23100</v>
      </c>
      <c r="D431" s="652">
        <v>23873</v>
      </c>
      <c r="E431" s="658">
        <f>D431-C431</f>
        <v>773</v>
      </c>
    </row>
    <row r="432" spans="1:5" ht="15.75" x14ac:dyDescent="0.2">
      <c r="A432" s="656" t="s">
        <v>619</v>
      </c>
      <c r="B432" s="652">
        <f>SUM(B429:B431)</f>
        <v>36895.909999999996</v>
      </c>
      <c r="C432" s="652">
        <f>SUM(C429:C431)</f>
        <v>93100</v>
      </c>
      <c r="D432" s="652">
        <f>SUM(D429:D431)</f>
        <v>90186</v>
      </c>
      <c r="E432" s="657">
        <f>SUM(E429:E431)</f>
        <v>-2914</v>
      </c>
    </row>
    <row r="433" spans="1:5" x14ac:dyDescent="0.2">
      <c r="A433" s="644" t="s">
        <v>260</v>
      </c>
      <c r="B433" s="652"/>
      <c r="C433" s="652"/>
      <c r="D433" s="652"/>
      <c r="E433" s="658">
        <f>D433-C433</f>
        <v>0</v>
      </c>
    </row>
    <row r="434" spans="1:5" x14ac:dyDescent="0.2">
      <c r="A434" s="644" t="s">
        <v>261</v>
      </c>
      <c r="B434" s="652"/>
      <c r="C434" s="652"/>
      <c r="D434" s="652"/>
      <c r="E434" s="658">
        <f>D434-C434</f>
        <v>0</v>
      </c>
    </row>
    <row r="435" spans="1:5" x14ac:dyDescent="0.2">
      <c r="A435" s="644" t="s">
        <v>262</v>
      </c>
      <c r="B435" s="652"/>
      <c r="C435" s="652"/>
      <c r="D435" s="652"/>
      <c r="E435" s="658">
        <f>D435-C435</f>
        <v>0</v>
      </c>
    </row>
    <row r="436" spans="1:5" ht="15.75" x14ac:dyDescent="0.2">
      <c r="A436" s="656" t="s">
        <v>620</v>
      </c>
      <c r="B436" s="652">
        <f>SUM(B433:B435)</f>
        <v>0</v>
      </c>
      <c r="C436" s="652">
        <f>SUM(C433:C435)</f>
        <v>0</v>
      </c>
      <c r="D436" s="652">
        <f>SUM(D433:D435)</f>
        <v>0</v>
      </c>
      <c r="E436" s="657">
        <f>SUM(E433:E435)</f>
        <v>0</v>
      </c>
    </row>
    <row r="437" spans="1:5" x14ac:dyDescent="0.2">
      <c r="A437" s="644" t="s">
        <v>263</v>
      </c>
      <c r="B437" s="652">
        <v>3060</v>
      </c>
      <c r="C437" s="652"/>
      <c r="D437" s="652"/>
      <c r="E437" s="658">
        <f>D437-C437</f>
        <v>0</v>
      </c>
    </row>
    <row r="438" spans="1:5" x14ac:dyDescent="0.2">
      <c r="A438" s="644" t="s">
        <v>264</v>
      </c>
      <c r="B438" s="652"/>
      <c r="C438" s="652"/>
      <c r="D438" s="652"/>
      <c r="E438" s="658">
        <f>D438-C438</f>
        <v>0</v>
      </c>
    </row>
    <row r="439" spans="1:5" x14ac:dyDescent="0.2">
      <c r="A439" s="660" t="s">
        <v>265</v>
      </c>
      <c r="B439" s="652"/>
      <c r="C439" s="652"/>
      <c r="D439" s="652"/>
      <c r="E439" s="658"/>
    </row>
    <row r="440" spans="1:5" x14ac:dyDescent="0.2">
      <c r="A440" s="644" t="s">
        <v>621</v>
      </c>
      <c r="B440" s="652"/>
      <c r="C440" s="652"/>
      <c r="D440" s="652"/>
      <c r="E440" s="658">
        <f>D440-C440</f>
        <v>0</v>
      </c>
    </row>
    <row r="441" spans="1:5" ht="15.75" x14ac:dyDescent="0.2">
      <c r="A441" s="656" t="s">
        <v>190</v>
      </c>
      <c r="B441" s="652">
        <f>SUM(B437:B440)</f>
        <v>3060</v>
      </c>
      <c r="C441" s="652">
        <f>SUM(C437:C440)</f>
        <v>0</v>
      </c>
      <c r="D441" s="652">
        <f>SUM(D437:D440)</f>
        <v>0</v>
      </c>
      <c r="E441" s="657">
        <f>SUM(E437:E440)</f>
        <v>0</v>
      </c>
    </row>
    <row r="442" spans="1:5" x14ac:dyDescent="0.2">
      <c r="A442" s="644" t="s">
        <v>267</v>
      </c>
      <c r="B442" s="652"/>
      <c r="C442" s="652"/>
      <c r="D442" s="652"/>
      <c r="E442" s="658">
        <f>D442-C442</f>
        <v>0</v>
      </c>
    </row>
    <row r="443" spans="1:5" x14ac:dyDescent="0.2">
      <c r="A443" s="644" t="s">
        <v>268</v>
      </c>
      <c r="B443" s="652"/>
      <c r="C443" s="652"/>
      <c r="D443" s="652"/>
      <c r="E443" s="658">
        <f>D443-C443</f>
        <v>0</v>
      </c>
    </row>
    <row r="444" spans="1:5" x14ac:dyDescent="0.2">
      <c r="A444" s="644" t="s">
        <v>269</v>
      </c>
      <c r="B444" s="652"/>
      <c r="C444" s="652"/>
      <c r="D444" s="652"/>
      <c r="E444" s="658">
        <f>D444-C444</f>
        <v>0</v>
      </c>
    </row>
    <row r="445" spans="1:5" ht="15.75" x14ac:dyDescent="0.2">
      <c r="A445" s="656" t="s">
        <v>194</v>
      </c>
      <c r="B445" s="652">
        <f>SUM(B442:B444)</f>
        <v>0</v>
      </c>
      <c r="C445" s="652">
        <f>SUM(C442:C444)</f>
        <v>0</v>
      </c>
      <c r="D445" s="652">
        <f>SUM(D442:D444)</f>
        <v>0</v>
      </c>
      <c r="E445" s="657">
        <f>SUM(E442:E444)</f>
        <v>0</v>
      </c>
    </row>
    <row r="446" spans="1:5" s="475" customFormat="1" ht="16.5" customHeight="1" x14ac:dyDescent="0.45">
      <c r="A446" s="662" t="s">
        <v>296</v>
      </c>
      <c r="B446" s="652"/>
      <c r="C446" s="652"/>
      <c r="D446" s="652"/>
      <c r="E446" s="658">
        <f>D446-C446</f>
        <v>0</v>
      </c>
    </row>
    <row r="447" spans="1:5" ht="15.75" x14ac:dyDescent="0.2">
      <c r="A447" s="663" t="s">
        <v>622</v>
      </c>
      <c r="B447" s="664">
        <f>+B432+B436+B441+B445</f>
        <v>39955.909999999996</v>
      </c>
      <c r="C447" s="664">
        <f>+C432+C436+C441+C445</f>
        <v>93100</v>
      </c>
      <c r="D447" s="664">
        <f>+D432+D436+D441+D445</f>
        <v>90186</v>
      </c>
      <c r="E447" s="665">
        <f>+E432+E436+E441+E445</f>
        <v>-2914</v>
      </c>
    </row>
    <row r="448" spans="1:5" x14ac:dyDescent="0.2">
      <c r="A448" s="675"/>
      <c r="B448" s="671"/>
      <c r="C448" s="671"/>
      <c r="D448" s="671"/>
      <c r="E448" s="628"/>
    </row>
    <row r="449" spans="1:5" ht="15.75" x14ac:dyDescent="0.2">
      <c r="A449" s="644" t="s">
        <v>719</v>
      </c>
      <c r="B449" s="645"/>
      <c r="C449" s="645"/>
      <c r="D449" s="645"/>
      <c r="E449" s="647"/>
    </row>
    <row r="450" spans="1:5" ht="15.75" x14ac:dyDescent="0.25">
      <c r="A450" s="648"/>
      <c r="B450" s="649"/>
      <c r="C450" s="649"/>
      <c r="D450" s="649"/>
      <c r="E450" s="651"/>
    </row>
    <row r="451" spans="1:5" x14ac:dyDescent="0.2">
      <c r="A451" s="644" t="s">
        <v>178</v>
      </c>
      <c r="B451" s="652">
        <v>246714.89</v>
      </c>
      <c r="C451" s="652">
        <v>290760</v>
      </c>
      <c r="D451" s="652">
        <v>320760</v>
      </c>
      <c r="E451" s="653">
        <f>D451-C451</f>
        <v>30000</v>
      </c>
    </row>
    <row r="452" spans="1:5" x14ac:dyDescent="0.2">
      <c r="A452" s="644" t="s">
        <v>179</v>
      </c>
      <c r="B452" s="652">
        <v>2602.75</v>
      </c>
      <c r="C452" s="652"/>
      <c r="D452" s="652"/>
      <c r="E452" s="658">
        <f>D452-C452</f>
        <v>0</v>
      </c>
    </row>
    <row r="453" spans="1:5" x14ac:dyDescent="0.2">
      <c r="A453" s="644" t="s">
        <v>180</v>
      </c>
      <c r="B453" s="652">
        <v>110042.22</v>
      </c>
      <c r="C453" s="652">
        <v>95951</v>
      </c>
      <c r="D453" s="652">
        <v>115474</v>
      </c>
      <c r="E453" s="658">
        <f>D453-C453</f>
        <v>19523</v>
      </c>
    </row>
    <row r="454" spans="1:5" ht="15.75" x14ac:dyDescent="0.2">
      <c r="A454" s="656" t="s">
        <v>619</v>
      </c>
      <c r="B454" s="652">
        <f>SUM(B451:B453)</f>
        <v>359359.86</v>
      </c>
      <c r="C454" s="652">
        <f>SUM(C451:C453)</f>
        <v>386711</v>
      </c>
      <c r="D454" s="652">
        <v>436234</v>
      </c>
      <c r="E454" s="657">
        <f>SUM(E451:E453)</f>
        <v>49523</v>
      </c>
    </row>
    <row r="455" spans="1:5" x14ac:dyDescent="0.2">
      <c r="A455" s="644" t="s">
        <v>260</v>
      </c>
      <c r="B455" s="652">
        <v>8714.74</v>
      </c>
      <c r="C455" s="652">
        <f>10000-5000</f>
        <v>5000</v>
      </c>
      <c r="D455" s="652">
        <v>4000</v>
      </c>
      <c r="E455" s="658">
        <f>D455-C455</f>
        <v>-1000</v>
      </c>
    </row>
    <row r="456" spans="1:5" x14ac:dyDescent="0.2">
      <c r="A456" s="644" t="s">
        <v>261</v>
      </c>
      <c r="B456" s="652">
        <v>1953.38</v>
      </c>
      <c r="C456" s="652">
        <f>5000-2500</f>
        <v>2500</v>
      </c>
      <c r="D456" s="652">
        <v>2500</v>
      </c>
      <c r="E456" s="658">
        <f>D456-C456</f>
        <v>0</v>
      </c>
    </row>
    <row r="457" spans="1:5" x14ac:dyDescent="0.2">
      <c r="A457" s="644" t="s">
        <v>262</v>
      </c>
      <c r="B457" s="652">
        <v>3013.3</v>
      </c>
      <c r="C457" s="652">
        <f>10000-5000</f>
        <v>5000</v>
      </c>
      <c r="D457" s="652">
        <v>2500</v>
      </c>
      <c r="E457" s="658">
        <f>D457-C457</f>
        <v>-2500</v>
      </c>
    </row>
    <row r="458" spans="1:5" ht="15.75" x14ac:dyDescent="0.2">
      <c r="A458" s="656" t="s">
        <v>620</v>
      </c>
      <c r="B458" s="652">
        <f>SUM(B455:B457)</f>
        <v>13681.419999999998</v>
      </c>
      <c r="C458" s="652">
        <f>SUM(C455:C457)</f>
        <v>12500</v>
      </c>
      <c r="D458" s="652">
        <f>SUM(D455:D457)</f>
        <v>9000</v>
      </c>
      <c r="E458" s="657">
        <f>SUM(E455:E457)</f>
        <v>-3500</v>
      </c>
    </row>
    <row r="459" spans="1:5" x14ac:dyDescent="0.2">
      <c r="A459" s="644" t="s">
        <v>263</v>
      </c>
      <c r="B459" s="652">
        <v>2749.5</v>
      </c>
      <c r="C459" s="652">
        <f>25000-12500</f>
        <v>12500</v>
      </c>
      <c r="D459" s="652">
        <v>12500</v>
      </c>
      <c r="E459" s="658">
        <f>D459-C459</f>
        <v>0</v>
      </c>
    </row>
    <row r="460" spans="1:5" x14ac:dyDescent="0.2">
      <c r="A460" s="644" t="s">
        <v>264</v>
      </c>
      <c r="B460" s="652"/>
      <c r="C460" s="652"/>
      <c r="D460" s="652"/>
      <c r="E460" s="658">
        <f>D460-C460</f>
        <v>0</v>
      </c>
    </row>
    <row r="461" spans="1:5" x14ac:dyDescent="0.2">
      <c r="A461" s="660" t="s">
        <v>265</v>
      </c>
      <c r="B461" s="652"/>
      <c r="C461" s="652"/>
      <c r="D461" s="652"/>
      <c r="E461" s="658"/>
    </row>
    <row r="462" spans="1:5" x14ac:dyDescent="0.2">
      <c r="A462" s="644" t="s">
        <v>621</v>
      </c>
      <c r="B462" s="652"/>
      <c r="C462" s="652"/>
      <c r="D462" s="652"/>
      <c r="E462" s="658">
        <f>D462-C462</f>
        <v>0</v>
      </c>
    </row>
    <row r="463" spans="1:5" ht="15.75" x14ac:dyDescent="0.2">
      <c r="A463" s="656" t="s">
        <v>190</v>
      </c>
      <c r="B463" s="652">
        <f>SUM(B459:B462)</f>
        <v>2749.5</v>
      </c>
      <c r="C463" s="652">
        <f>SUM(C459:C462)</f>
        <v>12500</v>
      </c>
      <c r="D463" s="652">
        <f>SUM(D459:D462)</f>
        <v>12500</v>
      </c>
      <c r="E463" s="657">
        <f>SUM(E459:E462)</f>
        <v>0</v>
      </c>
    </row>
    <row r="464" spans="1:5" x14ac:dyDescent="0.2">
      <c r="A464" s="644" t="s">
        <v>267</v>
      </c>
      <c r="B464" s="652"/>
      <c r="C464" s="652"/>
      <c r="D464" s="652"/>
      <c r="E464" s="658">
        <f>D464-C464</f>
        <v>0</v>
      </c>
    </row>
    <row r="465" spans="1:5" x14ac:dyDescent="0.2">
      <c r="A465" s="644" t="s">
        <v>268</v>
      </c>
      <c r="B465" s="652"/>
      <c r="C465" s="652"/>
      <c r="D465" s="652"/>
      <c r="E465" s="658">
        <f>D465-C465</f>
        <v>0</v>
      </c>
    </row>
    <row r="466" spans="1:5" x14ac:dyDescent="0.2">
      <c r="A466" s="644" t="s">
        <v>269</v>
      </c>
      <c r="B466" s="652"/>
      <c r="C466" s="652"/>
      <c r="D466" s="652"/>
      <c r="E466" s="658">
        <f>D466-C466</f>
        <v>0</v>
      </c>
    </row>
    <row r="467" spans="1:5" ht="15.75" x14ac:dyDescent="0.2">
      <c r="A467" s="656" t="s">
        <v>194</v>
      </c>
      <c r="B467" s="652">
        <f>SUM(B464:B466)</f>
        <v>0</v>
      </c>
      <c r="C467" s="652">
        <f>SUM(C464:C466)</f>
        <v>0</v>
      </c>
      <c r="D467" s="652">
        <f>SUM(D464:D466)</f>
        <v>0</v>
      </c>
      <c r="E467" s="657">
        <f>SUM(E464:E466)</f>
        <v>0</v>
      </c>
    </row>
    <row r="468" spans="1:5" s="475" customFormat="1" ht="16.5" customHeight="1" x14ac:dyDescent="0.45">
      <c r="A468" s="662" t="s">
        <v>296</v>
      </c>
      <c r="B468" s="652"/>
      <c r="C468" s="652"/>
      <c r="D468" s="652"/>
      <c r="E468" s="658">
        <f>D468-C468</f>
        <v>0</v>
      </c>
    </row>
    <row r="469" spans="1:5" ht="15.75" x14ac:dyDescent="0.2">
      <c r="A469" s="663" t="s">
        <v>622</v>
      </c>
      <c r="B469" s="664">
        <f>+B454+B458+B463+B467</f>
        <v>375790.77999999997</v>
      </c>
      <c r="C469" s="664">
        <f>+C454+C458+C463+C467</f>
        <v>411711</v>
      </c>
      <c r="D469" s="664">
        <f>+D454+D458+D463+D467</f>
        <v>457734</v>
      </c>
      <c r="E469" s="665">
        <f>+E454+E458+E463+E467</f>
        <v>46023</v>
      </c>
    </row>
    <row r="470" spans="1:5" x14ac:dyDescent="0.2">
      <c r="A470" s="675"/>
      <c r="B470" s="669"/>
      <c r="C470" s="669"/>
      <c r="D470" s="669"/>
      <c r="E470" s="628"/>
    </row>
    <row r="471" spans="1:5" ht="15.75" hidden="1" x14ac:dyDescent="0.2">
      <c r="A471" s="644" t="s">
        <v>720</v>
      </c>
      <c r="B471" s="645"/>
      <c r="C471" s="645"/>
      <c r="D471" s="645"/>
      <c r="E471" s="647"/>
    </row>
    <row r="472" spans="1:5" ht="15.75" hidden="1" x14ac:dyDescent="0.25">
      <c r="A472" s="648"/>
      <c r="B472" s="649"/>
      <c r="C472" s="649"/>
      <c r="D472" s="649"/>
      <c r="E472" s="651"/>
    </row>
    <row r="473" spans="1:5" hidden="1" x14ac:dyDescent="0.2">
      <c r="A473" s="644" t="s">
        <v>178</v>
      </c>
      <c r="B473" s="652"/>
      <c r="C473" s="652"/>
      <c r="D473" s="652"/>
      <c r="E473" s="653">
        <f>D473-C473</f>
        <v>0</v>
      </c>
    </row>
    <row r="474" spans="1:5" hidden="1" x14ac:dyDescent="0.2">
      <c r="A474" s="644" t="s">
        <v>179</v>
      </c>
      <c r="B474" s="652"/>
      <c r="C474" s="652"/>
      <c r="D474" s="652"/>
      <c r="E474" s="658">
        <f>D474-C474</f>
        <v>0</v>
      </c>
    </row>
    <row r="475" spans="1:5" hidden="1" x14ac:dyDescent="0.2">
      <c r="A475" s="644" t="s">
        <v>180</v>
      </c>
      <c r="B475" s="652"/>
      <c r="C475" s="652"/>
      <c r="D475" s="652"/>
      <c r="E475" s="658">
        <f>D475-C475</f>
        <v>0</v>
      </c>
    </row>
    <row r="476" spans="1:5" ht="15.75" hidden="1" x14ac:dyDescent="0.2">
      <c r="A476" s="656" t="s">
        <v>619</v>
      </c>
      <c r="B476" s="652">
        <f>SUM(B473:B475)</f>
        <v>0</v>
      </c>
      <c r="C476" s="652">
        <f>SUM(C473:C475)</f>
        <v>0</v>
      </c>
      <c r="D476" s="652">
        <f>SUM(D473:D475)</f>
        <v>0</v>
      </c>
      <c r="E476" s="657">
        <f>SUM(E473:E475)</f>
        <v>0</v>
      </c>
    </row>
    <row r="477" spans="1:5" hidden="1" x14ac:dyDescent="0.2">
      <c r="A477" s="644" t="s">
        <v>260</v>
      </c>
      <c r="B477" s="652"/>
      <c r="C477" s="652"/>
      <c r="D477" s="652"/>
      <c r="E477" s="658">
        <f>D477-C477</f>
        <v>0</v>
      </c>
    </row>
    <row r="478" spans="1:5" hidden="1" x14ac:dyDescent="0.2">
      <c r="A478" s="644" t="s">
        <v>261</v>
      </c>
      <c r="B478" s="652"/>
      <c r="C478" s="652"/>
      <c r="D478" s="652"/>
      <c r="E478" s="658">
        <f>D478-C478</f>
        <v>0</v>
      </c>
    </row>
    <row r="479" spans="1:5" hidden="1" x14ac:dyDescent="0.2">
      <c r="A479" s="644" t="s">
        <v>262</v>
      </c>
      <c r="B479" s="652"/>
      <c r="C479" s="652"/>
      <c r="D479" s="652"/>
      <c r="E479" s="658">
        <f>D479-C479</f>
        <v>0</v>
      </c>
    </row>
    <row r="480" spans="1:5" ht="15.75" hidden="1" x14ac:dyDescent="0.2">
      <c r="A480" s="656" t="s">
        <v>620</v>
      </c>
      <c r="B480" s="652">
        <f>SUM(B477:B479)</f>
        <v>0</v>
      </c>
      <c r="C480" s="652">
        <f>SUM(C477:C479)</f>
        <v>0</v>
      </c>
      <c r="D480" s="652">
        <f>SUM(D477:D479)</f>
        <v>0</v>
      </c>
      <c r="E480" s="657">
        <f>SUM(E477:E479)</f>
        <v>0</v>
      </c>
    </row>
    <row r="481" spans="1:5" hidden="1" x14ac:dyDescent="0.2">
      <c r="A481" s="644" t="s">
        <v>263</v>
      </c>
      <c r="B481" s="652"/>
      <c r="C481" s="652"/>
      <c r="D481" s="652"/>
      <c r="E481" s="658">
        <f>D481-C481</f>
        <v>0</v>
      </c>
    </row>
    <row r="482" spans="1:5" hidden="1" x14ac:dyDescent="0.2">
      <c r="A482" s="644" t="s">
        <v>264</v>
      </c>
      <c r="B482" s="652"/>
      <c r="C482" s="652"/>
      <c r="D482" s="652"/>
      <c r="E482" s="658">
        <f>D482-C482</f>
        <v>0</v>
      </c>
    </row>
    <row r="483" spans="1:5" hidden="1" x14ac:dyDescent="0.2">
      <c r="A483" s="660" t="s">
        <v>265</v>
      </c>
      <c r="B483" s="652"/>
      <c r="C483" s="652"/>
      <c r="D483" s="652"/>
      <c r="E483" s="658"/>
    </row>
    <row r="484" spans="1:5" hidden="1" x14ac:dyDescent="0.2">
      <c r="A484" s="644" t="s">
        <v>621</v>
      </c>
      <c r="B484" s="652"/>
      <c r="C484" s="652"/>
      <c r="D484" s="652"/>
      <c r="E484" s="658">
        <f>D484-C484</f>
        <v>0</v>
      </c>
    </row>
    <row r="485" spans="1:5" ht="15.75" hidden="1" x14ac:dyDescent="0.2">
      <c r="A485" s="656" t="s">
        <v>190</v>
      </c>
      <c r="B485" s="652">
        <f>SUM(B481:B484)</f>
        <v>0</v>
      </c>
      <c r="C485" s="652">
        <f>SUM(C481:C484)</f>
        <v>0</v>
      </c>
      <c r="D485" s="652">
        <f>SUM(D481:D484)</f>
        <v>0</v>
      </c>
      <c r="E485" s="657">
        <f>SUM(E481:E484)</f>
        <v>0</v>
      </c>
    </row>
    <row r="486" spans="1:5" hidden="1" x14ac:dyDescent="0.2">
      <c r="A486" s="644" t="s">
        <v>267</v>
      </c>
      <c r="B486" s="652"/>
      <c r="C486" s="652"/>
      <c r="D486" s="652"/>
      <c r="E486" s="658">
        <f>D486-C486</f>
        <v>0</v>
      </c>
    </row>
    <row r="487" spans="1:5" hidden="1" x14ac:dyDescent="0.2">
      <c r="A487" s="644" t="s">
        <v>268</v>
      </c>
      <c r="B487" s="652"/>
      <c r="C487" s="652"/>
      <c r="D487" s="652"/>
      <c r="E487" s="658">
        <f>D487-C487</f>
        <v>0</v>
      </c>
    </row>
    <row r="488" spans="1:5" hidden="1" x14ac:dyDescent="0.2">
      <c r="A488" s="644" t="s">
        <v>269</v>
      </c>
      <c r="B488" s="652"/>
      <c r="C488" s="652"/>
      <c r="D488" s="652"/>
      <c r="E488" s="658">
        <f>D488-C488</f>
        <v>0</v>
      </c>
    </row>
    <row r="489" spans="1:5" ht="15.75" hidden="1" x14ac:dyDescent="0.2">
      <c r="A489" s="656" t="s">
        <v>194</v>
      </c>
      <c r="B489" s="652">
        <f>SUM(B486:B488)</f>
        <v>0</v>
      </c>
      <c r="C489" s="652">
        <f>SUM(C486:C488)</f>
        <v>0</v>
      </c>
      <c r="D489" s="652">
        <f>SUM(D486:D488)</f>
        <v>0</v>
      </c>
      <c r="E489" s="657">
        <f>SUM(E486:E488)</f>
        <v>0</v>
      </c>
    </row>
    <row r="490" spans="1:5" s="475" customFormat="1" ht="16.5" hidden="1" customHeight="1" x14ac:dyDescent="0.45">
      <c r="A490" s="662" t="s">
        <v>296</v>
      </c>
      <c r="B490" s="652"/>
      <c r="C490" s="652"/>
      <c r="D490" s="652"/>
      <c r="E490" s="658">
        <f>D490-C490</f>
        <v>0</v>
      </c>
    </row>
    <row r="491" spans="1:5" ht="15.75" hidden="1" x14ac:dyDescent="0.2">
      <c r="A491" s="663" t="s">
        <v>622</v>
      </c>
      <c r="B491" s="664">
        <f>+B476+B480+B485+B489</f>
        <v>0</v>
      </c>
      <c r="C491" s="664">
        <f>+C476+C480+C485+C489</f>
        <v>0</v>
      </c>
      <c r="D491" s="664">
        <f>+D476+D480+D485+D489</f>
        <v>0</v>
      </c>
      <c r="E491" s="665">
        <f>+E476+E480+E485+E489</f>
        <v>0</v>
      </c>
    </row>
    <row r="492" spans="1:5" hidden="1" x14ac:dyDescent="0.2">
      <c r="A492" s="675"/>
      <c r="B492" s="669"/>
      <c r="C492" s="669"/>
      <c r="D492" s="669"/>
      <c r="E492" s="628"/>
    </row>
    <row r="493" spans="1:5" ht="15.75" x14ac:dyDescent="0.2">
      <c r="A493" s="656" t="s">
        <v>721</v>
      </c>
      <c r="B493" s="645"/>
      <c r="C493" s="645"/>
      <c r="D493" s="645"/>
      <c r="E493" s="647"/>
    </row>
    <row r="494" spans="1:5" ht="15.75" x14ac:dyDescent="0.25">
      <c r="A494" s="648"/>
      <c r="B494" s="649"/>
      <c r="C494" s="649"/>
      <c r="D494" s="649"/>
      <c r="E494" s="651"/>
    </row>
    <row r="495" spans="1:5" x14ac:dyDescent="0.2">
      <c r="A495" s="644" t="s">
        <v>178</v>
      </c>
      <c r="B495" s="652"/>
      <c r="C495" s="652">
        <f>102264-102264</f>
        <v>0</v>
      </c>
      <c r="D495" s="652"/>
      <c r="E495" s="653">
        <f>D495-C495</f>
        <v>0</v>
      </c>
    </row>
    <row r="496" spans="1:5" x14ac:dyDescent="0.2">
      <c r="A496" s="644" t="s">
        <v>179</v>
      </c>
      <c r="B496" s="652"/>
      <c r="C496" s="652"/>
      <c r="D496" s="652"/>
      <c r="E496" s="658">
        <f>D496-C496</f>
        <v>0</v>
      </c>
    </row>
    <row r="497" spans="1:5" x14ac:dyDescent="0.2">
      <c r="A497" s="644" t="s">
        <v>180</v>
      </c>
      <c r="B497" s="652"/>
      <c r="C497" s="652">
        <f>800+40383-40383</f>
        <v>800</v>
      </c>
      <c r="D497" s="652">
        <v>800</v>
      </c>
      <c r="E497" s="658">
        <f>D497-C497</f>
        <v>0</v>
      </c>
    </row>
    <row r="498" spans="1:5" ht="15.75" x14ac:dyDescent="0.2">
      <c r="A498" s="656" t="s">
        <v>619</v>
      </c>
      <c r="B498" s="652">
        <f>SUM(B495:B497)</f>
        <v>0</v>
      </c>
      <c r="C498" s="652">
        <f>SUM(C495:C497)</f>
        <v>800</v>
      </c>
      <c r="D498" s="652">
        <f>SUM(D495:D497)</f>
        <v>800</v>
      </c>
      <c r="E498" s="657">
        <f>SUM(E495:E497)</f>
        <v>0</v>
      </c>
    </row>
    <row r="499" spans="1:5" x14ac:dyDescent="0.2">
      <c r="A499" s="644" t="s">
        <v>260</v>
      </c>
      <c r="B499" s="652"/>
      <c r="C499" s="652"/>
      <c r="D499" s="652"/>
      <c r="E499" s="658">
        <f>D499-C499</f>
        <v>0</v>
      </c>
    </row>
    <row r="500" spans="1:5" x14ac:dyDescent="0.2">
      <c r="A500" s="644" t="s">
        <v>261</v>
      </c>
      <c r="B500" s="652"/>
      <c r="C500" s="652">
        <f>35015-6246</f>
        <v>28769</v>
      </c>
      <c r="D500" s="652"/>
      <c r="E500" s="658">
        <f>D500-C500</f>
        <v>-28769</v>
      </c>
    </row>
    <row r="501" spans="1:5" x14ac:dyDescent="0.2">
      <c r="A501" s="644" t="s">
        <v>262</v>
      </c>
      <c r="B501" s="652"/>
      <c r="C501" s="652">
        <v>250000</v>
      </c>
      <c r="D501" s="652">
        <v>250000</v>
      </c>
      <c r="E501" s="658">
        <f>D501-C501</f>
        <v>0</v>
      </c>
    </row>
    <row r="502" spans="1:5" ht="15.75" x14ac:dyDescent="0.2">
      <c r="A502" s="656" t="s">
        <v>620</v>
      </c>
      <c r="B502" s="652">
        <f>SUM(B499:B501)</f>
        <v>0</v>
      </c>
      <c r="C502" s="652">
        <f>SUM(C499:C501)</f>
        <v>278769</v>
      </c>
      <c r="D502" s="652">
        <f>SUM(D499:D501)</f>
        <v>250000</v>
      </c>
      <c r="E502" s="657">
        <f>SUM(E499:E501)</f>
        <v>-28769</v>
      </c>
    </row>
    <row r="503" spans="1:5" x14ac:dyDescent="0.2">
      <c r="A503" s="644" t="s">
        <v>263</v>
      </c>
      <c r="B503" s="652"/>
      <c r="C503" s="652"/>
      <c r="D503" s="652"/>
      <c r="E503" s="658">
        <f>D503-C503</f>
        <v>0</v>
      </c>
    </row>
    <row r="504" spans="1:5" x14ac:dyDescent="0.2">
      <c r="A504" s="644" t="s">
        <v>264</v>
      </c>
      <c r="B504" s="652"/>
      <c r="C504" s="652"/>
      <c r="D504" s="652"/>
      <c r="E504" s="658">
        <f>D504-C504</f>
        <v>0</v>
      </c>
    </row>
    <row r="505" spans="1:5" x14ac:dyDescent="0.2">
      <c r="A505" s="660" t="s">
        <v>265</v>
      </c>
      <c r="B505" s="652"/>
      <c r="C505" s="652"/>
      <c r="D505" s="652"/>
      <c r="E505" s="658"/>
    </row>
    <row r="506" spans="1:5" x14ac:dyDescent="0.2">
      <c r="A506" s="644" t="s">
        <v>621</v>
      </c>
      <c r="B506" s="652"/>
      <c r="C506" s="652"/>
      <c r="D506" s="652"/>
      <c r="E506" s="658">
        <f>D506-C506</f>
        <v>0</v>
      </c>
    </row>
    <row r="507" spans="1:5" ht="15.75" x14ac:dyDescent="0.2">
      <c r="A507" s="656" t="s">
        <v>190</v>
      </c>
      <c r="B507" s="652">
        <f>SUM(B503:B506)</f>
        <v>0</v>
      </c>
      <c r="C507" s="652">
        <f>SUM(C503:C506)</f>
        <v>0</v>
      </c>
      <c r="D507" s="652">
        <f>SUM(D503:D506)</f>
        <v>0</v>
      </c>
      <c r="E507" s="657">
        <f>SUM(E503:E506)</f>
        <v>0</v>
      </c>
    </row>
    <row r="508" spans="1:5" x14ac:dyDescent="0.2">
      <c r="A508" s="644" t="s">
        <v>267</v>
      </c>
      <c r="B508" s="652"/>
      <c r="C508" s="652">
        <f>200000+250000</f>
        <v>450000</v>
      </c>
      <c r="D508" s="652">
        <v>450000</v>
      </c>
      <c r="E508" s="658">
        <f>D508-C508</f>
        <v>0</v>
      </c>
    </row>
    <row r="509" spans="1:5" x14ac:dyDescent="0.2">
      <c r="A509" s="644" t="s">
        <v>268</v>
      </c>
      <c r="B509" s="652"/>
      <c r="C509" s="652"/>
      <c r="D509" s="652"/>
      <c r="E509" s="658">
        <f>D509-C509</f>
        <v>0</v>
      </c>
    </row>
    <row r="510" spans="1:5" x14ac:dyDescent="0.2">
      <c r="A510" s="644" t="s">
        <v>269</v>
      </c>
      <c r="B510" s="652"/>
      <c r="C510" s="652"/>
      <c r="D510" s="652"/>
      <c r="E510" s="658">
        <f>D510-C510</f>
        <v>0</v>
      </c>
    </row>
    <row r="511" spans="1:5" ht="15.75" x14ac:dyDescent="0.2">
      <c r="A511" s="656" t="s">
        <v>194</v>
      </c>
      <c r="B511" s="652">
        <f>SUM(B508:B510)</f>
        <v>0</v>
      </c>
      <c r="C511" s="652">
        <f>SUM(C508:C510)</f>
        <v>450000</v>
      </c>
      <c r="D511" s="652">
        <f>SUM(D508:D510)</f>
        <v>450000</v>
      </c>
      <c r="E511" s="657">
        <f>SUM(E508:E510)</f>
        <v>0</v>
      </c>
    </row>
    <row r="512" spans="1:5" s="475" customFormat="1" ht="16.5" customHeight="1" x14ac:dyDescent="0.45">
      <c r="A512" s="662" t="s">
        <v>296</v>
      </c>
      <c r="B512" s="652"/>
      <c r="C512" s="652"/>
      <c r="D512" s="652"/>
      <c r="E512" s="658">
        <f>D512-C512</f>
        <v>0</v>
      </c>
    </row>
    <row r="513" spans="1:5" ht="15.75" x14ac:dyDescent="0.2">
      <c r="A513" s="663" t="s">
        <v>622</v>
      </c>
      <c r="B513" s="664">
        <f>+B498+B502+B507+B511</f>
        <v>0</v>
      </c>
      <c r="C513" s="664">
        <f>+C498+C502+C507+C511</f>
        <v>729569</v>
      </c>
      <c r="D513" s="664">
        <f>+D498+D502+D507+D511</f>
        <v>700800</v>
      </c>
      <c r="E513" s="665">
        <f>+E498+E502+E507+E511</f>
        <v>-28769</v>
      </c>
    </row>
    <row r="514" spans="1:5" x14ac:dyDescent="0.2">
      <c r="A514" s="675"/>
      <c r="B514" s="671"/>
      <c r="C514" s="671"/>
      <c r="D514" s="671"/>
      <c r="E514" s="628"/>
    </row>
    <row r="515" spans="1:5" ht="15.75" x14ac:dyDescent="0.2">
      <c r="A515" s="644" t="s">
        <v>722</v>
      </c>
      <c r="B515" s="645"/>
      <c r="C515" s="645"/>
      <c r="D515" s="645"/>
      <c r="E515" s="647"/>
    </row>
    <row r="516" spans="1:5" ht="15.75" x14ac:dyDescent="0.25">
      <c r="A516" s="648"/>
      <c r="B516" s="649"/>
      <c r="C516" s="649"/>
      <c r="D516" s="649"/>
      <c r="E516" s="651"/>
    </row>
    <row r="517" spans="1:5" x14ac:dyDescent="0.2">
      <c r="A517" s="644" t="s">
        <v>178</v>
      </c>
      <c r="B517" s="652"/>
      <c r="C517" s="652">
        <f>217476-3984</f>
        <v>213492</v>
      </c>
      <c r="D517" s="652">
        <v>151101</v>
      </c>
      <c r="E517" s="653">
        <f>D517-C517</f>
        <v>-62391</v>
      </c>
    </row>
    <row r="518" spans="1:5" x14ac:dyDescent="0.2">
      <c r="A518" s="644" t="s">
        <v>179</v>
      </c>
      <c r="B518" s="652"/>
      <c r="C518" s="652"/>
      <c r="D518" s="652"/>
      <c r="E518" s="658">
        <f>D518-C518</f>
        <v>0</v>
      </c>
    </row>
    <row r="519" spans="1:5" x14ac:dyDescent="0.2">
      <c r="A519" s="644" t="s">
        <v>180</v>
      </c>
      <c r="B519" s="652"/>
      <c r="C519" s="652">
        <f>71767-1315</f>
        <v>70452</v>
      </c>
      <c r="D519" s="652">
        <v>54396</v>
      </c>
      <c r="E519" s="658">
        <f>D519-C519</f>
        <v>-16056</v>
      </c>
    </row>
    <row r="520" spans="1:5" ht="15.75" x14ac:dyDescent="0.2">
      <c r="A520" s="656" t="s">
        <v>619</v>
      </c>
      <c r="B520" s="652">
        <f>SUM(B517:B519)</f>
        <v>0</v>
      </c>
      <c r="C520" s="652">
        <f>SUM(C517:C519)</f>
        <v>283944</v>
      </c>
      <c r="D520" s="652">
        <f>SUM(D517:D519)</f>
        <v>205497</v>
      </c>
      <c r="E520" s="657">
        <f>SUM(E517:E519)</f>
        <v>-78447</v>
      </c>
    </row>
    <row r="521" spans="1:5" x14ac:dyDescent="0.2">
      <c r="A521" s="644" t="s">
        <v>260</v>
      </c>
      <c r="B521" s="652"/>
      <c r="C521" s="652"/>
      <c r="D521" s="652"/>
      <c r="E521" s="658">
        <f>D521-C521</f>
        <v>0</v>
      </c>
    </row>
    <row r="522" spans="1:5" x14ac:dyDescent="0.2">
      <c r="A522" s="644" t="s">
        <v>261</v>
      </c>
      <c r="B522" s="652"/>
      <c r="C522" s="652"/>
      <c r="D522" s="652"/>
      <c r="E522" s="658">
        <f>D522-C522</f>
        <v>0</v>
      </c>
    </row>
    <row r="523" spans="1:5" x14ac:dyDescent="0.2">
      <c r="A523" s="644" t="s">
        <v>262</v>
      </c>
      <c r="B523" s="652"/>
      <c r="C523" s="652"/>
      <c r="D523" s="652"/>
      <c r="E523" s="658">
        <f>D523-C523</f>
        <v>0</v>
      </c>
    </row>
    <row r="524" spans="1:5" ht="15.75" x14ac:dyDescent="0.2">
      <c r="A524" s="656" t="s">
        <v>620</v>
      </c>
      <c r="B524" s="652">
        <f>SUM(B521:B523)</f>
        <v>0</v>
      </c>
      <c r="C524" s="652">
        <f>SUM(C521:C523)</f>
        <v>0</v>
      </c>
      <c r="D524" s="652">
        <f>SUM(D521:D523)</f>
        <v>0</v>
      </c>
      <c r="E524" s="657">
        <f>SUM(E521:E523)</f>
        <v>0</v>
      </c>
    </row>
    <row r="525" spans="1:5" x14ac:dyDescent="0.2">
      <c r="A525" s="644" t="s">
        <v>263</v>
      </c>
      <c r="B525" s="652"/>
      <c r="C525" s="652"/>
      <c r="D525" s="652"/>
      <c r="E525" s="658">
        <f>D525-C525</f>
        <v>0</v>
      </c>
    </row>
    <row r="526" spans="1:5" x14ac:dyDescent="0.2">
      <c r="A526" s="644" t="s">
        <v>264</v>
      </c>
      <c r="B526" s="652"/>
      <c r="C526" s="652"/>
      <c r="D526" s="652"/>
      <c r="E526" s="658">
        <f>D526-C526</f>
        <v>0</v>
      </c>
    </row>
    <row r="527" spans="1:5" x14ac:dyDescent="0.2">
      <c r="A527" s="660" t="s">
        <v>265</v>
      </c>
      <c r="B527" s="652"/>
      <c r="C527" s="652"/>
      <c r="D527" s="652"/>
      <c r="E527" s="658"/>
    </row>
    <row r="528" spans="1:5" x14ac:dyDescent="0.2">
      <c r="A528" s="644" t="s">
        <v>621</v>
      </c>
      <c r="B528" s="652"/>
      <c r="C528" s="652"/>
      <c r="D528" s="652"/>
      <c r="E528" s="658">
        <f>D528-C528</f>
        <v>0</v>
      </c>
    </row>
    <row r="529" spans="1:5" ht="15.75" x14ac:dyDescent="0.2">
      <c r="A529" s="656" t="s">
        <v>190</v>
      </c>
      <c r="B529" s="652">
        <f>SUM(B525:B528)</f>
        <v>0</v>
      </c>
      <c r="C529" s="652">
        <f>SUM(C525:C528)</f>
        <v>0</v>
      </c>
      <c r="D529" s="652">
        <f>SUM(D525:D528)</f>
        <v>0</v>
      </c>
      <c r="E529" s="657">
        <f>SUM(E525:E528)</f>
        <v>0</v>
      </c>
    </row>
    <row r="530" spans="1:5" x14ac:dyDescent="0.2">
      <c r="A530" s="644" t="s">
        <v>267</v>
      </c>
      <c r="B530" s="652"/>
      <c r="C530" s="652"/>
      <c r="D530" s="652"/>
      <c r="E530" s="658">
        <f>D530-C530</f>
        <v>0</v>
      </c>
    </row>
    <row r="531" spans="1:5" x14ac:dyDescent="0.2">
      <c r="A531" s="644" t="s">
        <v>268</v>
      </c>
      <c r="B531" s="652"/>
      <c r="C531" s="652"/>
      <c r="D531" s="652"/>
      <c r="E531" s="658">
        <f>D531-C531</f>
        <v>0</v>
      </c>
    </row>
    <row r="532" spans="1:5" x14ac:dyDescent="0.2">
      <c r="A532" s="644" t="s">
        <v>269</v>
      </c>
      <c r="B532" s="652"/>
      <c r="C532" s="652"/>
      <c r="D532" s="652"/>
      <c r="E532" s="658">
        <f>D532-C532</f>
        <v>0</v>
      </c>
    </row>
    <row r="533" spans="1:5" ht="15.75" x14ac:dyDescent="0.2">
      <c r="A533" s="656" t="s">
        <v>194</v>
      </c>
      <c r="B533" s="652">
        <f>SUM(B530:B532)</f>
        <v>0</v>
      </c>
      <c r="C533" s="652">
        <f>SUM(C530:C532)</f>
        <v>0</v>
      </c>
      <c r="D533" s="652">
        <f>SUM(D530:D532)</f>
        <v>0</v>
      </c>
      <c r="E533" s="657">
        <f>SUM(E530:E532)</f>
        <v>0</v>
      </c>
    </row>
    <row r="534" spans="1:5" s="475" customFormat="1" ht="16.5" customHeight="1" x14ac:dyDescent="0.45">
      <c r="A534" s="662" t="s">
        <v>296</v>
      </c>
      <c r="B534" s="652"/>
      <c r="C534" s="652"/>
      <c r="D534" s="652"/>
      <c r="E534" s="658">
        <f>D534-C534</f>
        <v>0</v>
      </c>
    </row>
    <row r="535" spans="1:5" ht="15.75" x14ac:dyDescent="0.2">
      <c r="A535" s="663" t="s">
        <v>622</v>
      </c>
      <c r="B535" s="664">
        <f>+B520+B524+B529+B533</f>
        <v>0</v>
      </c>
      <c r="C535" s="664">
        <f>+C520+C524+C529+C533</f>
        <v>283944</v>
      </c>
      <c r="D535" s="664">
        <f>+D520+D524+D529+D533</f>
        <v>205497</v>
      </c>
      <c r="E535" s="665">
        <f>+E520+E524+E529+E533</f>
        <v>-78447</v>
      </c>
    </row>
    <row r="536" spans="1:5" ht="15.75" hidden="1" x14ac:dyDescent="0.2">
      <c r="A536" s="656"/>
      <c r="B536" s="666"/>
      <c r="C536" s="666"/>
      <c r="D536" s="666"/>
      <c r="E536" s="667"/>
    </row>
    <row r="537" spans="1:5" ht="15.75" hidden="1" x14ac:dyDescent="0.2">
      <c r="A537" s="659" t="s">
        <v>723</v>
      </c>
      <c r="B537" s="725"/>
      <c r="C537" s="646"/>
      <c r="D537" s="646"/>
      <c r="E537" s="647"/>
    </row>
    <row r="538" spans="1:5" ht="15.75" hidden="1" x14ac:dyDescent="0.25">
      <c r="A538" s="648"/>
      <c r="B538" s="701"/>
      <c r="C538" s="650"/>
      <c r="D538" s="650"/>
      <c r="E538" s="651"/>
    </row>
    <row r="539" spans="1:5" hidden="1" x14ac:dyDescent="0.2">
      <c r="A539" s="644" t="s">
        <v>178</v>
      </c>
      <c r="B539" s="690">
        <f>+B11+B33+B55+B77+B99+B121+B143+B165+B187+B209+B231+B253+B275+B297+B319+B341+B363+B385+B407+B429+B451+B473+B495+B517</f>
        <v>5577318.1600000001</v>
      </c>
      <c r="C539" s="690">
        <f>+C11+C33+C55+C77+C99+C121+C143+C165+C187+C209+C231+C253+C275+C297+C319+C341+C363+C385+C407+C429+C451+C473+C495+C517</f>
        <v>6518762</v>
      </c>
      <c r="D539" s="690">
        <f>+D11+D33+D55+D77+D99+D121+D143+D165+D187+D209+D231+D253+D275+D297+D319+D341+D363+D385+D407+D429+D451+D473+D495+D517</f>
        <v>6276857</v>
      </c>
      <c r="E539" s="653">
        <f>D539-C539</f>
        <v>-241905</v>
      </c>
    </row>
    <row r="540" spans="1:5" hidden="1" x14ac:dyDescent="0.2">
      <c r="A540" s="644" t="s">
        <v>179</v>
      </c>
      <c r="B540" s="690">
        <f t="shared" ref="B540:D554" si="17">+B12+B34+B56+B78+B100+B122+B144+B166+B188+B210+B232+B254+B276+B298+B320+B342+B364+B386+B408+B430+B452+B474+B496+B518</f>
        <v>93735.66</v>
      </c>
      <c r="C540" s="690">
        <f t="shared" si="17"/>
        <v>31040</v>
      </c>
      <c r="D540" s="690">
        <f t="shared" si="17"/>
        <v>31040</v>
      </c>
      <c r="E540" s="658">
        <f>D540-C540</f>
        <v>0</v>
      </c>
    </row>
    <row r="541" spans="1:5" hidden="1" x14ac:dyDescent="0.2">
      <c r="A541" s="644" t="s">
        <v>180</v>
      </c>
      <c r="B541" s="690">
        <f t="shared" si="17"/>
        <v>2093446.3999999997</v>
      </c>
      <c r="C541" s="690">
        <f t="shared" si="17"/>
        <v>2151994</v>
      </c>
      <c r="D541" s="690">
        <f t="shared" si="17"/>
        <v>2260472</v>
      </c>
      <c r="E541" s="658">
        <f>D541-C541</f>
        <v>108478</v>
      </c>
    </row>
    <row r="542" spans="1:5" ht="15.75" hidden="1" x14ac:dyDescent="0.2">
      <c r="A542" s="656" t="s">
        <v>619</v>
      </c>
      <c r="B542" s="690">
        <f>SUM(B539:B541)</f>
        <v>7764500.2199999997</v>
      </c>
      <c r="C542" s="690">
        <f>SUM(C539:C541)</f>
        <v>8701796</v>
      </c>
      <c r="D542" s="690">
        <f>SUM(D539:D541)</f>
        <v>8568369</v>
      </c>
      <c r="E542" s="657">
        <f>SUM(E539:E541)</f>
        <v>-133427</v>
      </c>
    </row>
    <row r="543" spans="1:5" hidden="1" x14ac:dyDescent="0.2">
      <c r="A543" s="644" t="s">
        <v>260</v>
      </c>
      <c r="B543" s="690">
        <f t="shared" si="17"/>
        <v>122031.66000000002</v>
      </c>
      <c r="C543" s="690">
        <f t="shared" si="17"/>
        <v>130435</v>
      </c>
      <c r="D543" s="690">
        <f t="shared" si="17"/>
        <v>89333</v>
      </c>
      <c r="E543" s="658">
        <f>D543-C543</f>
        <v>-41102</v>
      </c>
    </row>
    <row r="544" spans="1:5" hidden="1" x14ac:dyDescent="0.2">
      <c r="A544" s="644" t="s">
        <v>261</v>
      </c>
      <c r="B544" s="690">
        <f t="shared" si="17"/>
        <v>562778.64</v>
      </c>
      <c r="C544" s="690">
        <f t="shared" si="17"/>
        <v>830035</v>
      </c>
      <c r="D544" s="690">
        <f t="shared" si="17"/>
        <v>728412</v>
      </c>
      <c r="E544" s="658">
        <f>D544-C544</f>
        <v>-101623</v>
      </c>
    </row>
    <row r="545" spans="1:5" hidden="1" x14ac:dyDescent="0.2">
      <c r="A545" s="644" t="s">
        <v>262</v>
      </c>
      <c r="B545" s="690">
        <f t="shared" si="17"/>
        <v>132599.06999999998</v>
      </c>
      <c r="C545" s="690">
        <f t="shared" si="17"/>
        <v>313185</v>
      </c>
      <c r="D545" s="690">
        <f t="shared" si="17"/>
        <v>287135</v>
      </c>
      <c r="E545" s="658">
        <f>D545-C545</f>
        <v>-26050</v>
      </c>
    </row>
    <row r="546" spans="1:5" ht="15.75" hidden="1" x14ac:dyDescent="0.2">
      <c r="A546" s="656" t="s">
        <v>620</v>
      </c>
      <c r="B546" s="690">
        <f>SUM(B543:B545)</f>
        <v>817409.37</v>
      </c>
      <c r="C546" s="690">
        <f>SUM(C543:C545)</f>
        <v>1273655</v>
      </c>
      <c r="D546" s="690">
        <f>SUM(D543:D545)</f>
        <v>1104880</v>
      </c>
      <c r="E546" s="657">
        <f>SUM(E543:E545)</f>
        <v>-168775</v>
      </c>
    </row>
    <row r="547" spans="1:5" hidden="1" x14ac:dyDescent="0.2">
      <c r="A547" s="644" t="s">
        <v>263</v>
      </c>
      <c r="B547" s="690">
        <f t="shared" si="17"/>
        <v>881952.48</v>
      </c>
      <c r="C547" s="690">
        <f t="shared" si="17"/>
        <v>749264</v>
      </c>
      <c r="D547" s="690">
        <f t="shared" si="17"/>
        <v>670314</v>
      </c>
      <c r="E547" s="658">
        <f>D547-C547</f>
        <v>-78950</v>
      </c>
    </row>
    <row r="548" spans="1:5" hidden="1" x14ac:dyDescent="0.2">
      <c r="A548" s="644" t="s">
        <v>264</v>
      </c>
      <c r="B548" s="690">
        <f t="shared" si="17"/>
        <v>105525.91</v>
      </c>
      <c r="C548" s="690">
        <f t="shared" si="17"/>
        <v>0</v>
      </c>
      <c r="D548" s="690">
        <f t="shared" si="17"/>
        <v>0</v>
      </c>
      <c r="E548" s="658">
        <f>D548-C548</f>
        <v>0</v>
      </c>
    </row>
    <row r="549" spans="1:5" hidden="1" x14ac:dyDescent="0.2">
      <c r="A549" s="660" t="s">
        <v>265</v>
      </c>
      <c r="B549" s="690">
        <f t="shared" si="17"/>
        <v>0</v>
      </c>
      <c r="C549" s="690">
        <f t="shared" si="17"/>
        <v>0</v>
      </c>
      <c r="D549" s="690">
        <f t="shared" si="17"/>
        <v>0</v>
      </c>
      <c r="E549" s="658">
        <f>D549-C549</f>
        <v>0</v>
      </c>
    </row>
    <row r="550" spans="1:5" hidden="1" x14ac:dyDescent="0.2">
      <c r="A550" s="644" t="s">
        <v>621</v>
      </c>
      <c r="B550" s="690">
        <f t="shared" si="17"/>
        <v>0</v>
      </c>
      <c r="C550" s="690">
        <f t="shared" si="17"/>
        <v>0</v>
      </c>
      <c r="D550" s="690">
        <f t="shared" si="17"/>
        <v>0</v>
      </c>
      <c r="E550" s="658">
        <f>D550-C550</f>
        <v>0</v>
      </c>
    </row>
    <row r="551" spans="1:5" ht="15.75" hidden="1" x14ac:dyDescent="0.2">
      <c r="A551" s="656" t="s">
        <v>190</v>
      </c>
      <c r="B551" s="690">
        <f>SUM(B547:B550)</f>
        <v>987478.39</v>
      </c>
      <c r="C551" s="690">
        <f>SUM(C547:C550)</f>
        <v>749264</v>
      </c>
      <c r="D551" s="690">
        <f>SUM(D547:D550)</f>
        <v>670314</v>
      </c>
      <c r="E551" s="657">
        <f>SUM(E547:E550)</f>
        <v>-78950</v>
      </c>
    </row>
    <row r="552" spans="1:5" hidden="1" x14ac:dyDescent="0.2">
      <c r="A552" s="644" t="s">
        <v>267</v>
      </c>
      <c r="B552" s="690">
        <f t="shared" si="17"/>
        <v>2863.4</v>
      </c>
      <c r="C552" s="690">
        <f t="shared" si="17"/>
        <v>475475</v>
      </c>
      <c r="D552" s="690">
        <f t="shared" si="17"/>
        <v>475475</v>
      </c>
      <c r="E552" s="658">
        <f>D552-C552</f>
        <v>0</v>
      </c>
    </row>
    <row r="553" spans="1:5" hidden="1" x14ac:dyDescent="0.2">
      <c r="A553" s="644" t="s">
        <v>268</v>
      </c>
      <c r="B553" s="690">
        <f t="shared" si="17"/>
        <v>0</v>
      </c>
      <c r="C553" s="690">
        <f t="shared" si="17"/>
        <v>0</v>
      </c>
      <c r="D553" s="690">
        <f t="shared" si="17"/>
        <v>0</v>
      </c>
      <c r="E553" s="658">
        <f>D553-C553</f>
        <v>0</v>
      </c>
    </row>
    <row r="554" spans="1:5" hidden="1" x14ac:dyDescent="0.2">
      <c r="A554" s="644" t="s">
        <v>269</v>
      </c>
      <c r="B554" s="690">
        <f t="shared" si="17"/>
        <v>0</v>
      </c>
      <c r="C554" s="690">
        <f t="shared" si="17"/>
        <v>0</v>
      </c>
      <c r="D554" s="690">
        <f t="shared" si="17"/>
        <v>0</v>
      </c>
      <c r="E554" s="658">
        <f>D554-C554</f>
        <v>0</v>
      </c>
    </row>
    <row r="555" spans="1:5" ht="15.75" hidden="1" x14ac:dyDescent="0.2">
      <c r="A555" s="656" t="s">
        <v>194</v>
      </c>
      <c r="B555" s="690">
        <f>SUM(B552:B554)</f>
        <v>2863.4</v>
      </c>
      <c r="C555" s="690">
        <f>SUM(C552:C554)</f>
        <v>475475</v>
      </c>
      <c r="D555" s="690">
        <f>SUM(D552:D554)</f>
        <v>475475</v>
      </c>
      <c r="E555" s="657">
        <f>SUM(E552:E554)</f>
        <v>0</v>
      </c>
    </row>
    <row r="556" spans="1:5" ht="15.75" hidden="1" x14ac:dyDescent="0.2">
      <c r="A556" s="662" t="s">
        <v>296</v>
      </c>
      <c r="B556" s="690">
        <f t="shared" ref="B556:D556" si="18">+B28+B50+B72+B94+B116+B138+B160+B182+B204+B226+B248+B270+B292+B314+B336+B358+B380+B402+B424+B446+B468+B490+B512+B534</f>
        <v>0</v>
      </c>
      <c r="C556" s="690">
        <f t="shared" si="18"/>
        <v>0</v>
      </c>
      <c r="D556" s="690">
        <f t="shared" si="18"/>
        <v>0</v>
      </c>
      <c r="E556" s="658">
        <f>D556-C556</f>
        <v>0</v>
      </c>
    </row>
    <row r="557" spans="1:5" ht="15.75" hidden="1" x14ac:dyDescent="0.2">
      <c r="A557" s="663" t="s">
        <v>622</v>
      </c>
      <c r="B557" s="692">
        <f>+B542+B546+B551+B555</f>
        <v>9572251.3800000008</v>
      </c>
      <c r="C557" s="692">
        <f>+C542+C546+C551+C555</f>
        <v>11200190</v>
      </c>
      <c r="D557" s="692">
        <f>+D542+D546+D551+D555</f>
        <v>10819038</v>
      </c>
      <c r="E557" s="665">
        <f>+E542+E546+E551+E555</f>
        <v>-381152</v>
      </c>
    </row>
    <row r="559" spans="1:5" x14ac:dyDescent="0.2">
      <c r="B559" s="712"/>
    </row>
  </sheetData>
  <printOptions horizontalCentered="1"/>
  <pageMargins left="0.7" right="0.25" top="0.75" bottom="0.25" header="0.3" footer="0.3"/>
  <pageSetup scale="55" firstPageNumber="32" orientation="portrait" useFirstPageNumber="1" r:id="rId1"/>
  <headerFooter>
    <oddFooter>&amp;C&amp;18Page &amp;P</oddFooter>
  </headerFooter>
  <rowBreaks count="7" manualBreakCount="7">
    <brk id="73" max="4" man="1"/>
    <brk id="139" max="4" man="1"/>
    <brk id="205" max="4" man="1"/>
    <brk id="271" max="4" man="1"/>
    <brk id="337" max="4" man="1"/>
    <brk id="403" max="4" man="1"/>
    <brk id="469" max="4" man="1"/>
  </rowBreaks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D35AC-8C6C-4C51-A83C-7A8E9CEDAA6E}">
  <dimension ref="A1:F74"/>
  <sheetViews>
    <sheetView topLeftCell="A4" zoomScale="70" zoomScaleNormal="70" workbookViewId="0">
      <pane xSplit="1" ySplit="5" topLeftCell="B9" activePane="bottomRight" state="frozen"/>
      <selection activeCell="C199" sqref="C199"/>
      <selection pane="topRight" activeCell="C199" sqref="C199"/>
      <selection pane="bottomLeft" activeCell="C199" sqref="C199"/>
      <selection pane="bottomRight" activeCell="C199" sqref="C199"/>
    </sheetView>
  </sheetViews>
  <sheetFormatPr defaultColWidth="11.42578125" defaultRowHeight="15" x14ac:dyDescent="0.25"/>
  <cols>
    <col min="1" max="1" width="55" customWidth="1"/>
    <col min="2" max="5" width="25.42578125" customWidth="1"/>
    <col min="7" max="7" width="13" bestFit="1" customWidth="1"/>
  </cols>
  <sheetData>
    <row r="1" spans="1:5" ht="20.100000000000001" customHeight="1" x14ac:dyDescent="0.25">
      <c r="A1" s="620" t="s">
        <v>656</v>
      </c>
      <c r="B1" s="621"/>
      <c r="C1" s="622"/>
      <c r="D1" s="622"/>
      <c r="E1" s="623"/>
    </row>
    <row r="2" spans="1:5" ht="20.100000000000001" customHeight="1" x14ac:dyDescent="0.25">
      <c r="A2" s="694" t="s">
        <v>657</v>
      </c>
      <c r="B2" s="626" t="s">
        <v>612</v>
      </c>
      <c r="C2" s="627"/>
      <c r="D2" s="627"/>
      <c r="E2" s="628"/>
    </row>
    <row r="3" spans="1:5" ht="20.100000000000001" customHeight="1" x14ac:dyDescent="0.25">
      <c r="A3" s="695" t="s">
        <v>613</v>
      </c>
      <c r="B3" s="630"/>
      <c r="C3" s="627"/>
      <c r="D3" s="627"/>
      <c r="E3" s="628"/>
    </row>
    <row r="4" spans="1:5" ht="20.100000000000001" customHeight="1" thickBot="1" x14ac:dyDescent="0.3">
      <c r="A4" s="695" t="s">
        <v>614</v>
      </c>
      <c r="B4" s="630"/>
      <c r="C4" s="627"/>
      <c r="D4" s="627"/>
      <c r="E4" s="628"/>
    </row>
    <row r="5" spans="1:5" ht="21" customHeight="1" thickTop="1" x14ac:dyDescent="0.25">
      <c r="A5" s="726" t="s">
        <v>615</v>
      </c>
      <c r="B5" s="634" t="s">
        <v>609</v>
      </c>
      <c r="C5" s="635" t="s">
        <v>203</v>
      </c>
      <c r="D5" s="635" t="s">
        <v>203</v>
      </c>
      <c r="E5" s="636" t="s">
        <v>616</v>
      </c>
    </row>
    <row r="6" spans="1:5" ht="20.25" customHeight="1" x14ac:dyDescent="0.25">
      <c r="A6" s="727" t="s">
        <v>117</v>
      </c>
      <c r="B6" s="639" t="s">
        <v>524</v>
      </c>
      <c r="C6" s="639" t="s">
        <v>524</v>
      </c>
      <c r="D6" s="639" t="s">
        <v>557</v>
      </c>
      <c r="E6" s="639" t="s">
        <v>524</v>
      </c>
    </row>
    <row r="7" spans="1:5" ht="15.75" x14ac:dyDescent="0.25">
      <c r="A7" s="640" t="s">
        <v>724</v>
      </c>
      <c r="B7" s="638"/>
      <c r="C7" s="639"/>
      <c r="D7" s="639"/>
      <c r="E7" s="639"/>
    </row>
    <row r="8" spans="1:5" ht="15.75" x14ac:dyDescent="0.25">
      <c r="A8" s="722"/>
      <c r="B8" s="642"/>
      <c r="C8" s="643"/>
      <c r="D8" s="643"/>
      <c r="E8" s="643"/>
    </row>
    <row r="9" spans="1:5" ht="15.75" x14ac:dyDescent="0.25">
      <c r="A9" s="680" t="s">
        <v>725</v>
      </c>
      <c r="B9" s="698"/>
      <c r="C9" s="699"/>
      <c r="D9" s="699"/>
      <c r="E9" s="700"/>
    </row>
    <row r="10" spans="1:5" ht="15.75" x14ac:dyDescent="0.25">
      <c r="A10" s="648"/>
      <c r="B10" s="701"/>
      <c r="C10" s="650"/>
      <c r="D10" s="650"/>
      <c r="E10" s="651"/>
    </row>
    <row r="11" spans="1:5" x14ac:dyDescent="0.25">
      <c r="A11" s="644" t="s">
        <v>178</v>
      </c>
      <c r="B11" s="690"/>
      <c r="C11" s="703"/>
      <c r="D11" s="690"/>
      <c r="E11" s="653">
        <f>D11-C11</f>
        <v>0</v>
      </c>
    </row>
    <row r="12" spans="1:5" x14ac:dyDescent="0.25">
      <c r="A12" s="644" t="s">
        <v>179</v>
      </c>
      <c r="B12" s="690"/>
      <c r="C12" s="703"/>
      <c r="D12" s="690"/>
      <c r="E12" s="658">
        <f t="shared" ref="E12:E17" si="0">D12-C12</f>
        <v>0</v>
      </c>
    </row>
    <row r="13" spans="1:5" x14ac:dyDescent="0.25">
      <c r="A13" s="644" t="s">
        <v>180</v>
      </c>
      <c r="B13" s="690"/>
      <c r="C13" s="703"/>
      <c r="D13" s="690"/>
      <c r="E13" s="658">
        <f>D13-C13</f>
        <v>0</v>
      </c>
    </row>
    <row r="14" spans="1:5" ht="15.75" x14ac:dyDescent="0.25">
      <c r="A14" s="656" t="s">
        <v>619</v>
      </c>
      <c r="B14" s="690">
        <v>0</v>
      </c>
      <c r="C14" s="703">
        <v>0</v>
      </c>
      <c r="D14" s="690">
        <v>0</v>
      </c>
      <c r="E14" s="657">
        <f>SUM(E11:E13)</f>
        <v>0</v>
      </c>
    </row>
    <row r="15" spans="1:5" x14ac:dyDescent="0.25">
      <c r="A15" s="644" t="s">
        <v>260</v>
      </c>
      <c r="B15" s="690"/>
      <c r="C15" s="703"/>
      <c r="D15" s="690"/>
      <c r="E15" s="658">
        <f t="shared" si="0"/>
        <v>0</v>
      </c>
    </row>
    <row r="16" spans="1:5" x14ac:dyDescent="0.25">
      <c r="A16" s="644" t="s">
        <v>261</v>
      </c>
      <c r="B16" s="690"/>
      <c r="C16" s="703"/>
      <c r="D16" s="690"/>
      <c r="E16" s="658">
        <f t="shared" si="0"/>
        <v>0</v>
      </c>
    </row>
    <row r="17" spans="1:6" ht="15.75" x14ac:dyDescent="0.25">
      <c r="A17" s="644" t="s">
        <v>262</v>
      </c>
      <c r="B17" s="690"/>
      <c r="C17" s="703"/>
      <c r="D17" s="690"/>
      <c r="E17" s="658">
        <f t="shared" si="0"/>
        <v>0</v>
      </c>
      <c r="F17" s="689"/>
    </row>
    <row r="18" spans="1:6" ht="15.75" x14ac:dyDescent="0.25">
      <c r="A18" s="656" t="s">
        <v>620</v>
      </c>
      <c r="B18" s="690">
        <v>0</v>
      </c>
      <c r="C18" s="703">
        <v>0</v>
      </c>
      <c r="D18" s="690">
        <v>0</v>
      </c>
      <c r="E18" s="657">
        <f>SUM(E15:E17)</f>
        <v>0</v>
      </c>
      <c r="F18" s="689"/>
    </row>
    <row r="19" spans="1:6" ht="15.75" x14ac:dyDescent="0.25">
      <c r="A19" s="644" t="s">
        <v>263</v>
      </c>
      <c r="B19" s="690"/>
      <c r="C19" s="703"/>
      <c r="D19" s="690"/>
      <c r="E19" s="658">
        <f>D19-C19</f>
        <v>0</v>
      </c>
      <c r="F19" s="689"/>
    </row>
    <row r="20" spans="1:6" ht="15.75" x14ac:dyDescent="0.25">
      <c r="A20" s="644" t="s">
        <v>264</v>
      </c>
      <c r="B20" s="652">
        <v>4239931.17</v>
      </c>
      <c r="C20" s="728">
        <f>3105455+635715+42570</f>
        <v>3783740</v>
      </c>
      <c r="D20" s="652">
        <v>4283740</v>
      </c>
      <c r="E20" s="658">
        <f>D20-C20</f>
        <v>500000</v>
      </c>
      <c r="F20" s="689"/>
    </row>
    <row r="21" spans="1:6" ht="15.75" x14ac:dyDescent="0.25">
      <c r="A21" s="660" t="s">
        <v>265</v>
      </c>
      <c r="B21" s="690"/>
      <c r="C21" s="703"/>
      <c r="D21" s="690"/>
      <c r="E21" s="658"/>
      <c r="F21" s="689"/>
    </row>
    <row r="22" spans="1:6" ht="15.75" x14ac:dyDescent="0.25">
      <c r="A22" s="644" t="s">
        <v>621</v>
      </c>
      <c r="B22" s="690"/>
      <c r="C22" s="703"/>
      <c r="D22" s="690"/>
      <c r="E22" s="658">
        <f>D22-C22</f>
        <v>0</v>
      </c>
      <c r="F22" s="689"/>
    </row>
    <row r="23" spans="1:6" ht="15.75" x14ac:dyDescent="0.25">
      <c r="A23" s="656" t="s">
        <v>190</v>
      </c>
      <c r="B23" s="690">
        <f>SUM(B19:B22)</f>
        <v>4239931.17</v>
      </c>
      <c r="C23" s="703">
        <f>SUM(C19:C22)</f>
        <v>3783740</v>
      </c>
      <c r="D23" s="690">
        <f>SUM(D19:D22)</f>
        <v>4283740</v>
      </c>
      <c r="E23" s="657">
        <f>SUM(E19:E22)</f>
        <v>500000</v>
      </c>
      <c r="F23" s="689"/>
    </row>
    <row r="24" spans="1:6" ht="15.75" x14ac:dyDescent="0.25">
      <c r="A24" s="644" t="s">
        <v>267</v>
      </c>
      <c r="B24" s="690"/>
      <c r="C24" s="703"/>
      <c r="D24" s="690"/>
      <c r="E24" s="658">
        <f>D24-C24</f>
        <v>0</v>
      </c>
      <c r="F24" s="689"/>
    </row>
    <row r="25" spans="1:6" ht="15.75" x14ac:dyDescent="0.25">
      <c r="A25" s="644" t="s">
        <v>268</v>
      </c>
      <c r="B25" s="690"/>
      <c r="C25" s="703"/>
      <c r="D25" s="690"/>
      <c r="E25" s="658">
        <f>D25-C25</f>
        <v>0</v>
      </c>
      <c r="F25" s="689"/>
    </row>
    <row r="26" spans="1:6" ht="15.75" x14ac:dyDescent="0.25">
      <c r="A26" s="644" t="s">
        <v>269</v>
      </c>
      <c r="B26" s="690"/>
      <c r="C26" s="703"/>
      <c r="D26" s="690"/>
      <c r="E26" s="658">
        <f>D26-C26</f>
        <v>0</v>
      </c>
      <c r="F26" s="689"/>
    </row>
    <row r="27" spans="1:6" ht="15.75" x14ac:dyDescent="0.25">
      <c r="A27" s="656" t="s">
        <v>194</v>
      </c>
      <c r="B27" s="690">
        <f>SUM(B24:B26)</f>
        <v>0</v>
      </c>
      <c r="C27" s="703">
        <f>SUM(C24:C26)</f>
        <v>0</v>
      </c>
      <c r="D27" s="690">
        <f>SUM(D24:D26)</f>
        <v>0</v>
      </c>
      <c r="E27" s="657">
        <f>SUM(E24:E26)</f>
        <v>0</v>
      </c>
      <c r="F27" s="689"/>
    </row>
    <row r="28" spans="1:6" s="475" customFormat="1" ht="16.5" customHeight="1" x14ac:dyDescent="0.45">
      <c r="A28" s="662" t="s">
        <v>296</v>
      </c>
      <c r="B28" s="652"/>
      <c r="C28" s="652"/>
      <c r="D28" s="652"/>
      <c r="E28" s="658">
        <f>D28-C28</f>
        <v>0</v>
      </c>
      <c r="F28" s="729"/>
    </row>
    <row r="29" spans="1:6" ht="15.75" x14ac:dyDescent="0.25">
      <c r="A29" s="663" t="s">
        <v>622</v>
      </c>
      <c r="B29" s="692">
        <f>+B14+B18+B23+B27</f>
        <v>4239931.17</v>
      </c>
      <c r="C29" s="705">
        <f>+C14+C18+C23+C27</f>
        <v>3783740</v>
      </c>
      <c r="D29" s="692">
        <f>+D14+D18+D23+D27</f>
        <v>4283740</v>
      </c>
      <c r="E29" s="665">
        <f>+E14+E18+E23+E27</f>
        <v>500000</v>
      </c>
      <c r="F29" s="689"/>
    </row>
    <row r="30" spans="1:6" ht="15.75" hidden="1" x14ac:dyDescent="0.25">
      <c r="A30" s="681" t="s">
        <v>117</v>
      </c>
      <c r="B30" s="713"/>
      <c r="C30" s="706"/>
      <c r="D30" s="713"/>
      <c r="E30" s="670"/>
      <c r="F30" s="689"/>
    </row>
    <row r="31" spans="1:6" ht="15.75" hidden="1" x14ac:dyDescent="0.25">
      <c r="A31" s="644" t="s">
        <v>726</v>
      </c>
      <c r="B31" s="725"/>
      <c r="C31" s="646"/>
      <c r="D31" s="725"/>
      <c r="E31" s="647"/>
      <c r="F31" s="689"/>
    </row>
    <row r="32" spans="1:6" ht="15.75" hidden="1" x14ac:dyDescent="0.25">
      <c r="A32" s="648"/>
      <c r="B32" s="701"/>
      <c r="C32" s="650"/>
      <c r="D32" s="701"/>
      <c r="E32" s="651"/>
      <c r="F32" s="689"/>
    </row>
    <row r="33" spans="1:5" hidden="1" x14ac:dyDescent="0.25">
      <c r="A33" s="644" t="s">
        <v>178</v>
      </c>
      <c r="B33" s="690"/>
      <c r="C33" s="703">
        <v>0</v>
      </c>
      <c r="D33" s="690"/>
      <c r="E33" s="653">
        <f t="shared" ref="E33:E39" si="1">D33-C33</f>
        <v>0</v>
      </c>
    </row>
    <row r="34" spans="1:5" hidden="1" x14ac:dyDescent="0.25">
      <c r="A34" s="644" t="s">
        <v>179</v>
      </c>
      <c r="B34" s="690"/>
      <c r="C34" s="703">
        <v>0</v>
      </c>
      <c r="D34" s="690"/>
      <c r="E34" s="658">
        <f t="shared" si="1"/>
        <v>0</v>
      </c>
    </row>
    <row r="35" spans="1:5" hidden="1" x14ac:dyDescent="0.25">
      <c r="A35" s="644" t="s">
        <v>180</v>
      </c>
      <c r="B35" s="690"/>
      <c r="C35" s="703">
        <f>+C33*28%</f>
        <v>0</v>
      </c>
      <c r="D35" s="690"/>
      <c r="E35" s="658">
        <f t="shared" si="1"/>
        <v>0</v>
      </c>
    </row>
    <row r="36" spans="1:5" ht="15.75" hidden="1" x14ac:dyDescent="0.25">
      <c r="A36" s="656" t="s">
        <v>619</v>
      </c>
      <c r="B36" s="690">
        <f>SUM(B33:B35)</f>
        <v>0</v>
      </c>
      <c r="C36" s="703">
        <f>SUM(C33:C35)</f>
        <v>0</v>
      </c>
      <c r="D36" s="690">
        <f>SUM(D33:D35)</f>
        <v>0</v>
      </c>
      <c r="E36" s="657">
        <f>SUM(E33:E35)</f>
        <v>0</v>
      </c>
    </row>
    <row r="37" spans="1:5" hidden="1" x14ac:dyDescent="0.25">
      <c r="A37" s="644" t="s">
        <v>260</v>
      </c>
      <c r="B37" s="690"/>
      <c r="C37" s="703">
        <v>0</v>
      </c>
      <c r="D37" s="690"/>
      <c r="E37" s="658">
        <f t="shared" si="1"/>
        <v>0</v>
      </c>
    </row>
    <row r="38" spans="1:5" hidden="1" x14ac:dyDescent="0.25">
      <c r="A38" s="644" t="s">
        <v>261</v>
      </c>
      <c r="B38" s="690"/>
      <c r="C38" s="703">
        <v>0</v>
      </c>
      <c r="D38" s="690"/>
      <c r="E38" s="658">
        <f t="shared" si="1"/>
        <v>0</v>
      </c>
    </row>
    <row r="39" spans="1:5" hidden="1" x14ac:dyDescent="0.25">
      <c r="A39" s="644" t="s">
        <v>262</v>
      </c>
      <c r="B39" s="690"/>
      <c r="C39" s="703">
        <v>0</v>
      </c>
      <c r="D39" s="690"/>
      <c r="E39" s="658">
        <f t="shared" si="1"/>
        <v>0</v>
      </c>
    </row>
    <row r="40" spans="1:5" ht="15.75" hidden="1" x14ac:dyDescent="0.25">
      <c r="A40" s="656" t="s">
        <v>620</v>
      </c>
      <c r="B40" s="690">
        <f>SUM(B37:B39)</f>
        <v>0</v>
      </c>
      <c r="C40" s="703">
        <f>SUM(C37:C39)</f>
        <v>0</v>
      </c>
      <c r="D40" s="690">
        <f>SUM(D37:D39)</f>
        <v>0</v>
      </c>
      <c r="E40" s="657">
        <f>SUM(E37:E39)</f>
        <v>0</v>
      </c>
    </row>
    <row r="41" spans="1:5" hidden="1" x14ac:dyDescent="0.25">
      <c r="A41" s="644" t="s">
        <v>263</v>
      </c>
      <c r="B41" s="690"/>
      <c r="C41" s="703">
        <v>0</v>
      </c>
      <c r="D41" s="690"/>
      <c r="E41" s="658">
        <f>D41-C41</f>
        <v>0</v>
      </c>
    </row>
    <row r="42" spans="1:5" hidden="1" x14ac:dyDescent="0.25">
      <c r="A42" s="644" t="s">
        <v>264</v>
      </c>
      <c r="B42" s="690"/>
      <c r="C42" s="703">
        <v>0</v>
      </c>
      <c r="D42" s="690"/>
      <c r="E42" s="658">
        <f>D42-C42</f>
        <v>0</v>
      </c>
    </row>
    <row r="43" spans="1:5" hidden="1" x14ac:dyDescent="0.25">
      <c r="A43" s="660" t="s">
        <v>265</v>
      </c>
      <c r="B43" s="690"/>
      <c r="C43" s="703"/>
      <c r="D43" s="690"/>
      <c r="E43" s="658"/>
    </row>
    <row r="44" spans="1:5" hidden="1" x14ac:dyDescent="0.25">
      <c r="A44" s="644" t="s">
        <v>621</v>
      </c>
      <c r="B44" s="690"/>
      <c r="C44" s="703">
        <v>0</v>
      </c>
      <c r="D44" s="690"/>
      <c r="E44" s="658">
        <f>D44-C44</f>
        <v>0</v>
      </c>
    </row>
    <row r="45" spans="1:5" ht="15.75" hidden="1" x14ac:dyDescent="0.25">
      <c r="A45" s="656" t="s">
        <v>190</v>
      </c>
      <c r="B45" s="690">
        <f>SUM(B41:B44)</f>
        <v>0</v>
      </c>
      <c r="C45" s="703">
        <f>SUM(C41:C44)</f>
        <v>0</v>
      </c>
      <c r="D45" s="690">
        <f>SUM(D41:D44)</f>
        <v>0</v>
      </c>
      <c r="E45" s="657">
        <f>SUM(E41:E44)</f>
        <v>0</v>
      </c>
    </row>
    <row r="46" spans="1:5" hidden="1" x14ac:dyDescent="0.25">
      <c r="A46" s="644" t="s">
        <v>267</v>
      </c>
      <c r="B46" s="690"/>
      <c r="C46" s="703">
        <v>0</v>
      </c>
      <c r="D46" s="690"/>
      <c r="E46" s="658">
        <f>D46-C46</f>
        <v>0</v>
      </c>
    </row>
    <row r="47" spans="1:5" hidden="1" x14ac:dyDescent="0.25">
      <c r="A47" s="644" t="s">
        <v>268</v>
      </c>
      <c r="B47" s="690"/>
      <c r="C47" s="703">
        <v>0</v>
      </c>
      <c r="D47" s="690"/>
      <c r="E47" s="658">
        <f>D47-C47</f>
        <v>0</v>
      </c>
    </row>
    <row r="48" spans="1:5" hidden="1" x14ac:dyDescent="0.25">
      <c r="A48" s="644" t="s">
        <v>269</v>
      </c>
      <c r="B48" s="690"/>
      <c r="C48" s="703">
        <v>0</v>
      </c>
      <c r="D48" s="690"/>
      <c r="E48" s="658">
        <f>D48-C48</f>
        <v>0</v>
      </c>
    </row>
    <row r="49" spans="1:6" ht="15.75" hidden="1" x14ac:dyDescent="0.25">
      <c r="A49" s="656" t="s">
        <v>194</v>
      </c>
      <c r="B49" s="690">
        <f>SUM(B46:B48)</f>
        <v>0</v>
      </c>
      <c r="C49" s="703">
        <f>SUM(C46:C48)</f>
        <v>0</v>
      </c>
      <c r="D49" s="690">
        <f>SUM(D46:D48)</f>
        <v>0</v>
      </c>
      <c r="E49" s="657">
        <f>SUM(E46:E48)</f>
        <v>0</v>
      </c>
      <c r="F49" s="689"/>
    </row>
    <row r="50" spans="1:6" s="475" customFormat="1" ht="16.5" hidden="1" customHeight="1" x14ac:dyDescent="0.45">
      <c r="A50" s="662" t="s">
        <v>296</v>
      </c>
      <c r="B50" s="652"/>
      <c r="C50" s="652"/>
      <c r="D50" s="652"/>
      <c r="E50" s="658">
        <f>D50-C50</f>
        <v>0</v>
      </c>
      <c r="F50" s="729"/>
    </row>
    <row r="51" spans="1:6" ht="15.75" hidden="1" x14ac:dyDescent="0.25">
      <c r="A51" s="663" t="s">
        <v>622</v>
      </c>
      <c r="B51" s="692">
        <f>+B36+B40+B45+B49</f>
        <v>0</v>
      </c>
      <c r="C51" s="705">
        <f>+C36+C40+C45+C49</f>
        <v>0</v>
      </c>
      <c r="D51" s="692">
        <f>+D36+D40+D45+D49</f>
        <v>0</v>
      </c>
      <c r="E51" s="665">
        <f>+E36+E40+E45+E49</f>
        <v>0</v>
      </c>
      <c r="F51" s="689"/>
    </row>
    <row r="52" spans="1:6" ht="15.75" hidden="1" x14ac:dyDescent="0.25">
      <c r="A52" s="675"/>
      <c r="B52" s="708"/>
      <c r="C52" s="627"/>
      <c r="D52" s="708"/>
      <c r="E52" s="628"/>
      <c r="F52" s="689"/>
    </row>
    <row r="53" spans="1:6" ht="15.75" hidden="1" x14ac:dyDescent="0.25">
      <c r="A53" s="659" t="s">
        <v>727</v>
      </c>
      <c r="B53" s="725"/>
      <c r="C53" s="646"/>
      <c r="D53" s="725"/>
      <c r="E53" s="647"/>
      <c r="F53" s="689"/>
    </row>
    <row r="54" spans="1:6" ht="15.75" hidden="1" x14ac:dyDescent="0.25">
      <c r="A54" s="648"/>
      <c r="B54" s="701"/>
      <c r="C54" s="650"/>
      <c r="D54" s="701"/>
      <c r="E54" s="651"/>
      <c r="F54" s="689"/>
    </row>
    <row r="55" spans="1:6" ht="15.75" hidden="1" x14ac:dyDescent="0.25">
      <c r="A55" s="644" t="s">
        <v>178</v>
      </c>
      <c r="B55" s="690">
        <f t="shared" ref="B55:D57" si="2">+B11+B33</f>
        <v>0</v>
      </c>
      <c r="C55" s="703">
        <f t="shared" si="2"/>
        <v>0</v>
      </c>
      <c r="D55" s="690">
        <f t="shared" si="2"/>
        <v>0</v>
      </c>
      <c r="E55" s="653">
        <f>D55-C55</f>
        <v>0</v>
      </c>
      <c r="F55" s="689"/>
    </row>
    <row r="56" spans="1:6" ht="15.75" hidden="1" x14ac:dyDescent="0.25">
      <c r="A56" s="644" t="s">
        <v>179</v>
      </c>
      <c r="B56" s="690">
        <f t="shared" si="2"/>
        <v>0</v>
      </c>
      <c r="C56" s="703">
        <f t="shared" si="2"/>
        <v>0</v>
      </c>
      <c r="D56" s="690">
        <f t="shared" si="2"/>
        <v>0</v>
      </c>
      <c r="E56" s="658">
        <f>D56-C56</f>
        <v>0</v>
      </c>
      <c r="F56" s="689"/>
    </row>
    <row r="57" spans="1:6" ht="15.75" hidden="1" x14ac:dyDescent="0.25">
      <c r="A57" s="644" t="s">
        <v>180</v>
      </c>
      <c r="B57" s="690">
        <f t="shared" si="2"/>
        <v>0</v>
      </c>
      <c r="C57" s="703">
        <f t="shared" si="2"/>
        <v>0</v>
      </c>
      <c r="D57" s="690">
        <f t="shared" si="2"/>
        <v>0</v>
      </c>
      <c r="E57" s="658">
        <f>D57-C57</f>
        <v>0</v>
      </c>
      <c r="F57" s="689"/>
    </row>
    <row r="58" spans="1:6" ht="15.75" hidden="1" x14ac:dyDescent="0.25">
      <c r="A58" s="656" t="s">
        <v>619</v>
      </c>
      <c r="B58" s="690">
        <f>SUM(B55:B57)</f>
        <v>0</v>
      </c>
      <c r="C58" s="703">
        <f>SUM(C55:C57)</f>
        <v>0</v>
      </c>
      <c r="D58" s="703">
        <f>SUM(D55:D57)</f>
        <v>0</v>
      </c>
      <c r="E58" s="657">
        <f>SUM(E55:E57)</f>
        <v>0</v>
      </c>
      <c r="F58" s="689"/>
    </row>
    <row r="59" spans="1:6" ht="15.75" hidden="1" x14ac:dyDescent="0.25">
      <c r="A59" s="644" t="s">
        <v>260</v>
      </c>
      <c r="B59" s="690">
        <f t="shared" ref="B59:D61" si="3">+B15+B37</f>
        <v>0</v>
      </c>
      <c r="C59" s="703">
        <f t="shared" si="3"/>
        <v>0</v>
      </c>
      <c r="D59" s="703">
        <f t="shared" si="3"/>
        <v>0</v>
      </c>
      <c r="E59" s="658">
        <f>D59-C59</f>
        <v>0</v>
      </c>
      <c r="F59" s="689"/>
    </row>
    <row r="60" spans="1:6" ht="15.75" hidden="1" x14ac:dyDescent="0.25">
      <c r="A60" s="644" t="s">
        <v>261</v>
      </c>
      <c r="B60" s="690">
        <f t="shared" si="3"/>
        <v>0</v>
      </c>
      <c r="C60" s="703">
        <f t="shared" si="3"/>
        <v>0</v>
      </c>
      <c r="D60" s="703">
        <f t="shared" si="3"/>
        <v>0</v>
      </c>
      <c r="E60" s="658">
        <f>D60-C60</f>
        <v>0</v>
      </c>
      <c r="F60" s="689"/>
    </row>
    <row r="61" spans="1:6" ht="15.75" hidden="1" x14ac:dyDescent="0.25">
      <c r="A61" s="644" t="s">
        <v>262</v>
      </c>
      <c r="B61" s="690">
        <f t="shared" si="3"/>
        <v>0</v>
      </c>
      <c r="C61" s="703">
        <f t="shared" si="3"/>
        <v>0</v>
      </c>
      <c r="D61" s="703">
        <f t="shared" si="3"/>
        <v>0</v>
      </c>
      <c r="E61" s="658">
        <f>D61-C61</f>
        <v>0</v>
      </c>
      <c r="F61" s="689"/>
    </row>
    <row r="62" spans="1:6" ht="15.75" hidden="1" x14ac:dyDescent="0.25">
      <c r="A62" s="656" t="s">
        <v>620</v>
      </c>
      <c r="B62" s="690">
        <f>SUM(B59:B61)</f>
        <v>0</v>
      </c>
      <c r="C62" s="703">
        <f>SUM(C59:C61)</f>
        <v>0</v>
      </c>
      <c r="D62" s="703">
        <f>SUM(D59:D61)</f>
        <v>0</v>
      </c>
      <c r="E62" s="657">
        <f>SUM(E59:E61)</f>
        <v>0</v>
      </c>
      <c r="F62" s="689"/>
    </row>
    <row r="63" spans="1:6" ht="15.75" hidden="1" x14ac:dyDescent="0.25">
      <c r="A63" s="644" t="s">
        <v>263</v>
      </c>
      <c r="B63" s="690">
        <f t="shared" ref="B63:D65" si="4">+B19+B41</f>
        <v>0</v>
      </c>
      <c r="C63" s="703">
        <f t="shared" si="4"/>
        <v>0</v>
      </c>
      <c r="D63" s="703">
        <f t="shared" si="4"/>
        <v>0</v>
      </c>
      <c r="E63" s="658">
        <f>D63-C63</f>
        <v>0</v>
      </c>
      <c r="F63" s="689"/>
    </row>
    <row r="64" spans="1:6" ht="15.75" hidden="1" x14ac:dyDescent="0.25">
      <c r="A64" s="644" t="s">
        <v>264</v>
      </c>
      <c r="B64" s="690">
        <f t="shared" si="4"/>
        <v>4239931.17</v>
      </c>
      <c r="C64" s="703">
        <f t="shared" si="4"/>
        <v>3783740</v>
      </c>
      <c r="D64" s="703">
        <f t="shared" si="4"/>
        <v>4283740</v>
      </c>
      <c r="E64" s="658">
        <f>D64-C64</f>
        <v>500000</v>
      </c>
      <c r="F64" s="689"/>
    </row>
    <row r="65" spans="1:5" hidden="1" x14ac:dyDescent="0.25">
      <c r="A65" s="660" t="s">
        <v>265</v>
      </c>
      <c r="B65" s="690">
        <f t="shared" si="4"/>
        <v>0</v>
      </c>
      <c r="C65" s="703">
        <f t="shared" si="4"/>
        <v>0</v>
      </c>
      <c r="D65" s="703">
        <f t="shared" si="4"/>
        <v>0</v>
      </c>
      <c r="E65" s="658"/>
    </row>
    <row r="66" spans="1:5" hidden="1" x14ac:dyDescent="0.25">
      <c r="A66" s="644" t="s">
        <v>621</v>
      </c>
      <c r="B66" s="690"/>
      <c r="C66" s="703"/>
      <c r="D66" s="703"/>
      <c r="E66" s="658">
        <f>D66-C66</f>
        <v>0</v>
      </c>
    </row>
    <row r="67" spans="1:5" ht="15.75" hidden="1" x14ac:dyDescent="0.25">
      <c r="A67" s="656" t="s">
        <v>190</v>
      </c>
      <c r="B67" s="690">
        <f>SUM(B63:B66)</f>
        <v>4239931.17</v>
      </c>
      <c r="C67" s="703">
        <f>SUM(C63:C66)</f>
        <v>3783740</v>
      </c>
      <c r="D67" s="703">
        <f>SUM(D63:D66)</f>
        <v>4283740</v>
      </c>
      <c r="E67" s="657">
        <f>SUM(E63:E66)</f>
        <v>500000</v>
      </c>
    </row>
    <row r="68" spans="1:5" hidden="1" x14ac:dyDescent="0.25">
      <c r="A68" s="644" t="s">
        <v>267</v>
      </c>
      <c r="B68" s="690">
        <f t="shared" ref="B68:D70" si="5">+B24+B46</f>
        <v>0</v>
      </c>
      <c r="C68" s="703">
        <f t="shared" si="5"/>
        <v>0</v>
      </c>
      <c r="D68" s="703">
        <f t="shared" si="5"/>
        <v>0</v>
      </c>
      <c r="E68" s="658">
        <f>D68-C68</f>
        <v>0</v>
      </c>
    </row>
    <row r="69" spans="1:5" hidden="1" x14ac:dyDescent="0.25">
      <c r="A69" s="644" t="s">
        <v>268</v>
      </c>
      <c r="B69" s="690">
        <f t="shared" si="5"/>
        <v>0</v>
      </c>
      <c r="C69" s="703">
        <f t="shared" si="5"/>
        <v>0</v>
      </c>
      <c r="D69" s="703">
        <f t="shared" si="5"/>
        <v>0</v>
      </c>
      <c r="E69" s="658">
        <f>D69-C69</f>
        <v>0</v>
      </c>
    </row>
    <row r="70" spans="1:5" hidden="1" x14ac:dyDescent="0.25">
      <c r="A70" s="644" t="s">
        <v>269</v>
      </c>
      <c r="B70" s="690">
        <f t="shared" si="5"/>
        <v>0</v>
      </c>
      <c r="C70" s="703">
        <f t="shared" si="5"/>
        <v>0</v>
      </c>
      <c r="D70" s="703">
        <f t="shared" si="5"/>
        <v>0</v>
      </c>
      <c r="E70" s="658">
        <f>D70-C70</f>
        <v>0</v>
      </c>
    </row>
    <row r="71" spans="1:5" ht="15.75" hidden="1" x14ac:dyDescent="0.25">
      <c r="A71" s="656" t="s">
        <v>194</v>
      </c>
      <c r="B71" s="690">
        <f>SUM(B68:B70)</f>
        <v>0</v>
      </c>
      <c r="C71" s="703">
        <f>SUM(C68:C70)</f>
        <v>0</v>
      </c>
      <c r="D71" s="703">
        <f>SUM(D68:D70)</f>
        <v>0</v>
      </c>
      <c r="E71" s="657">
        <f>SUM(E68:E70)</f>
        <v>0</v>
      </c>
    </row>
    <row r="72" spans="1:5" ht="15.75" hidden="1" x14ac:dyDescent="0.25">
      <c r="A72" s="662" t="s">
        <v>296</v>
      </c>
      <c r="B72" s="690">
        <f>+B28+B50</f>
        <v>0</v>
      </c>
      <c r="C72" s="703">
        <f>+C28+C50</f>
        <v>0</v>
      </c>
      <c r="D72" s="703">
        <f>+D28+D50</f>
        <v>0</v>
      </c>
      <c r="E72" s="658">
        <f>D72-C72</f>
        <v>0</v>
      </c>
    </row>
    <row r="73" spans="1:5" ht="15.75" hidden="1" x14ac:dyDescent="0.25">
      <c r="A73" s="663" t="s">
        <v>622</v>
      </c>
      <c r="B73" s="692">
        <f>+B58+B62+B67+B71</f>
        <v>4239931.17</v>
      </c>
      <c r="C73" s="705">
        <f>+C58+C62+C67+C71</f>
        <v>3783740</v>
      </c>
      <c r="D73" s="705">
        <f>+D58+D62+D67+D71</f>
        <v>4283740</v>
      </c>
      <c r="E73" s="665">
        <f>+E58+E62+E67+E71</f>
        <v>500000</v>
      </c>
    </row>
    <row r="74" spans="1:5" ht="15.75" x14ac:dyDescent="0.25">
      <c r="A74" s="689"/>
      <c r="B74" s="708"/>
      <c r="C74" s="627"/>
      <c r="D74" s="627"/>
      <c r="E74" s="627"/>
    </row>
  </sheetData>
  <printOptions horizontalCentered="1"/>
  <pageMargins left="0.7" right="0.25" top="0.75" bottom="0.25" header="0.3" footer="0.3"/>
  <pageSetup scale="55" firstPageNumber="40" orientation="portrait" useFirstPageNumber="1" r:id="rId1"/>
  <headerFooter>
    <oddFooter>&amp;C&amp;18Page &amp;P</oddFooter>
  </headerFooter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484CF-5D74-4469-92B2-AB14317D6C5B}">
  <dimension ref="A1:E338"/>
  <sheetViews>
    <sheetView zoomScale="70" zoomScaleNormal="70" workbookViewId="0">
      <pane xSplit="1" ySplit="8" topLeftCell="B69" activePane="bottomRight" state="frozen"/>
      <selection activeCell="C199" sqref="C199"/>
      <selection pane="topRight" activeCell="C199" sqref="C199"/>
      <selection pane="bottomLeft" activeCell="C199" sqref="C199"/>
      <selection pane="bottomRight" activeCell="C199" sqref="C199"/>
    </sheetView>
  </sheetViews>
  <sheetFormatPr defaultColWidth="11.42578125" defaultRowHeight="15" x14ac:dyDescent="0.25"/>
  <cols>
    <col min="1" max="1" width="55" customWidth="1"/>
    <col min="2" max="5" width="25.42578125" customWidth="1"/>
    <col min="6" max="6" width="16" bestFit="1" customWidth="1"/>
    <col min="13" max="14" width="14.140625" bestFit="1" customWidth="1"/>
    <col min="15" max="15" width="12.85546875" bestFit="1" customWidth="1"/>
    <col min="16" max="16" width="14.140625" bestFit="1" customWidth="1"/>
  </cols>
  <sheetData>
    <row r="1" spans="1:5" ht="20.100000000000001" customHeight="1" x14ac:dyDescent="0.25">
      <c r="A1" s="620" t="s">
        <v>656</v>
      </c>
      <c r="B1" s="621"/>
      <c r="C1" s="622"/>
      <c r="D1" s="622"/>
      <c r="E1" s="623"/>
    </row>
    <row r="2" spans="1:5" ht="20.100000000000001" customHeight="1" x14ac:dyDescent="0.25">
      <c r="A2" s="694" t="s">
        <v>657</v>
      </c>
      <c r="B2" s="626" t="s">
        <v>612</v>
      </c>
      <c r="C2" s="627"/>
      <c r="D2" s="627"/>
      <c r="E2" s="628"/>
    </row>
    <row r="3" spans="1:5" ht="20.100000000000001" customHeight="1" x14ac:dyDescent="0.25">
      <c r="A3" s="695" t="s">
        <v>613</v>
      </c>
      <c r="B3" s="630"/>
      <c r="C3" s="627"/>
      <c r="D3" s="627"/>
      <c r="E3" s="628"/>
    </row>
    <row r="4" spans="1:5" ht="20.100000000000001" customHeight="1" thickBot="1" x14ac:dyDescent="0.3">
      <c r="A4" s="695" t="s">
        <v>614</v>
      </c>
      <c r="B4" s="630"/>
      <c r="C4" s="627"/>
      <c r="D4" s="627"/>
      <c r="E4" s="628"/>
    </row>
    <row r="5" spans="1:5" ht="18.75" customHeight="1" thickTop="1" x14ac:dyDescent="0.25">
      <c r="A5" s="726" t="s">
        <v>615</v>
      </c>
      <c r="B5" s="634" t="s">
        <v>609</v>
      </c>
      <c r="C5" s="635" t="s">
        <v>203</v>
      </c>
      <c r="D5" s="635" t="s">
        <v>203</v>
      </c>
      <c r="E5" s="636" t="s">
        <v>616</v>
      </c>
    </row>
    <row r="6" spans="1:5" ht="15.75" x14ac:dyDescent="0.25">
      <c r="A6" s="727" t="s">
        <v>117</v>
      </c>
      <c r="B6" s="638" t="s">
        <v>524</v>
      </c>
      <c r="C6" s="639" t="s">
        <v>524</v>
      </c>
      <c r="D6" s="639" t="s">
        <v>557</v>
      </c>
      <c r="E6" s="639" t="s">
        <v>524</v>
      </c>
    </row>
    <row r="7" spans="1:5" ht="15.75" x14ac:dyDescent="0.25">
      <c r="A7" s="640" t="s">
        <v>728</v>
      </c>
      <c r="B7" s="638"/>
      <c r="C7" s="639"/>
      <c r="D7" s="639"/>
      <c r="E7" s="639"/>
    </row>
    <row r="8" spans="1:5" ht="15.75" x14ac:dyDescent="0.25">
      <c r="A8" s="722"/>
      <c r="B8" s="642"/>
      <c r="C8" s="643"/>
      <c r="D8" s="643"/>
      <c r="E8" s="643"/>
    </row>
    <row r="9" spans="1:5" ht="15.75" x14ac:dyDescent="0.25">
      <c r="A9" s="680" t="s">
        <v>729</v>
      </c>
      <c r="B9" s="730"/>
      <c r="C9" s="699"/>
      <c r="D9" s="699"/>
      <c r="E9" s="700"/>
    </row>
    <row r="10" spans="1:5" ht="15.75" x14ac:dyDescent="0.25">
      <c r="A10" s="648"/>
      <c r="B10" s="649"/>
      <c r="C10" s="650"/>
      <c r="D10" s="650"/>
      <c r="E10" s="651"/>
    </row>
    <row r="11" spans="1:5" x14ac:dyDescent="0.25">
      <c r="A11" s="644" t="s">
        <v>178</v>
      </c>
      <c r="B11" s="652"/>
      <c r="C11" s="652"/>
      <c r="D11" s="652"/>
      <c r="E11" s="653">
        <f>D11-C11</f>
        <v>0</v>
      </c>
    </row>
    <row r="12" spans="1:5" x14ac:dyDescent="0.25">
      <c r="A12" s="644" t="s">
        <v>179</v>
      </c>
      <c r="B12" s="652"/>
      <c r="C12" s="652"/>
      <c r="D12" s="652"/>
      <c r="E12" s="658">
        <f t="shared" ref="E12:E17" si="0">D12-C12</f>
        <v>0</v>
      </c>
    </row>
    <row r="13" spans="1:5" x14ac:dyDescent="0.25">
      <c r="A13" s="644" t="s">
        <v>180</v>
      </c>
      <c r="B13" s="652"/>
      <c r="C13" s="652"/>
      <c r="D13" s="652"/>
      <c r="E13" s="658">
        <f>D13-C13</f>
        <v>0</v>
      </c>
    </row>
    <row r="14" spans="1:5" ht="15.75" x14ac:dyDescent="0.25">
      <c r="A14" s="656" t="s">
        <v>619</v>
      </c>
      <c r="B14" s="652">
        <f>SUM(B11:B13)</f>
        <v>0</v>
      </c>
      <c r="C14" s="652">
        <f>SUM(C11:C13)</f>
        <v>0</v>
      </c>
      <c r="D14" s="652">
        <f>SUM(D11:D13)</f>
        <v>0</v>
      </c>
      <c r="E14" s="657">
        <f>SUM(E11:E13)</f>
        <v>0</v>
      </c>
    </row>
    <row r="15" spans="1:5" x14ac:dyDescent="0.25">
      <c r="A15" s="644" t="s">
        <v>260</v>
      </c>
      <c r="B15" s="652"/>
      <c r="C15" s="652"/>
      <c r="D15" s="652"/>
      <c r="E15" s="658">
        <f t="shared" si="0"/>
        <v>0</v>
      </c>
    </row>
    <row r="16" spans="1:5" x14ac:dyDescent="0.25">
      <c r="A16" s="644" t="s">
        <v>261</v>
      </c>
      <c r="B16" s="652">
        <v>630880.93999999994</v>
      </c>
      <c r="C16" s="652">
        <f>1273144-73144</f>
        <v>1200000</v>
      </c>
      <c r="D16" s="652">
        <v>1200000</v>
      </c>
      <c r="E16" s="658">
        <f t="shared" si="0"/>
        <v>0</v>
      </c>
    </row>
    <row r="17" spans="1:5" x14ac:dyDescent="0.25">
      <c r="A17" s="644" t="s">
        <v>262</v>
      </c>
      <c r="B17" s="652"/>
      <c r="C17" s="652"/>
      <c r="D17" s="652"/>
      <c r="E17" s="658">
        <f t="shared" si="0"/>
        <v>0</v>
      </c>
    </row>
    <row r="18" spans="1:5" ht="15.75" x14ac:dyDescent="0.25">
      <c r="A18" s="656" t="s">
        <v>620</v>
      </c>
      <c r="B18" s="652">
        <f>SUM(B15:B17)</f>
        <v>630880.93999999994</v>
      </c>
      <c r="C18" s="652">
        <f>SUM(C15:C17)</f>
        <v>1200000</v>
      </c>
      <c r="D18" s="652">
        <f>SUM(D15:D17)</f>
        <v>1200000</v>
      </c>
      <c r="E18" s="657">
        <f>SUM(E15:E17)</f>
        <v>0</v>
      </c>
    </row>
    <row r="19" spans="1:5" x14ac:dyDescent="0.25">
      <c r="A19" s="644" t="s">
        <v>263</v>
      </c>
      <c r="B19" s="652"/>
      <c r="C19" s="652"/>
      <c r="D19" s="652"/>
      <c r="E19" s="658">
        <f>D19-C19</f>
        <v>0</v>
      </c>
    </row>
    <row r="20" spans="1:5" x14ac:dyDescent="0.25">
      <c r="A20" s="644" t="s">
        <v>264</v>
      </c>
      <c r="B20" s="652"/>
      <c r="C20" s="652"/>
      <c r="D20" s="652"/>
      <c r="E20" s="658">
        <f>D20-C20</f>
        <v>0</v>
      </c>
    </row>
    <row r="21" spans="1:5" x14ac:dyDescent="0.25">
      <c r="A21" s="660" t="s">
        <v>265</v>
      </c>
      <c r="B21" s="652"/>
      <c r="C21" s="652"/>
      <c r="D21" s="652"/>
      <c r="E21" s="658"/>
    </row>
    <row r="22" spans="1:5" x14ac:dyDescent="0.25">
      <c r="A22" s="644" t="s">
        <v>621</v>
      </c>
      <c r="B22" s="652"/>
      <c r="C22" s="652"/>
      <c r="D22" s="652"/>
      <c r="E22" s="658">
        <f>D22-C22</f>
        <v>0</v>
      </c>
    </row>
    <row r="23" spans="1:5" ht="15.75" x14ac:dyDescent="0.25">
      <c r="A23" s="656" t="s">
        <v>190</v>
      </c>
      <c r="B23" s="652">
        <f>SUM(B19:B22)</f>
        <v>0</v>
      </c>
      <c r="C23" s="652">
        <f>SUM(C19:C22)</f>
        <v>0</v>
      </c>
      <c r="D23" s="652">
        <f>SUM(D19:D22)</f>
        <v>0</v>
      </c>
      <c r="E23" s="657">
        <f>SUM(E19:E22)</f>
        <v>0</v>
      </c>
    </row>
    <row r="24" spans="1:5" x14ac:dyDescent="0.25">
      <c r="A24" s="644" t="s">
        <v>267</v>
      </c>
      <c r="B24" s="652"/>
      <c r="C24" s="652"/>
      <c r="D24" s="652"/>
      <c r="E24" s="658">
        <f>D24-C24</f>
        <v>0</v>
      </c>
    </row>
    <row r="25" spans="1:5" x14ac:dyDescent="0.25">
      <c r="A25" s="644" t="s">
        <v>268</v>
      </c>
      <c r="B25" s="652"/>
      <c r="C25" s="652"/>
      <c r="D25" s="652"/>
      <c r="E25" s="658">
        <f>D25-C25</f>
        <v>0</v>
      </c>
    </row>
    <row r="26" spans="1:5" x14ac:dyDescent="0.25">
      <c r="A26" s="644" t="s">
        <v>269</v>
      </c>
      <c r="B26" s="652"/>
      <c r="C26" s="652"/>
      <c r="D26" s="652"/>
      <c r="E26" s="658">
        <f>D26-C26</f>
        <v>0</v>
      </c>
    </row>
    <row r="27" spans="1:5" ht="15.75" x14ac:dyDescent="0.25">
      <c r="A27" s="656" t="s">
        <v>194</v>
      </c>
      <c r="B27" s="652">
        <f>SUM(B24:B26)</f>
        <v>0</v>
      </c>
      <c r="C27" s="652">
        <f>SUM(C24:C26)</f>
        <v>0</v>
      </c>
      <c r="D27" s="652">
        <f>SUM(D24:D26)</f>
        <v>0</v>
      </c>
      <c r="E27" s="657">
        <f>SUM(E24:E26)</f>
        <v>0</v>
      </c>
    </row>
    <row r="28" spans="1:5" s="475" customFormat="1" ht="16.5" customHeight="1" x14ac:dyDescent="0.45">
      <c r="A28" s="662" t="s">
        <v>296</v>
      </c>
      <c r="B28" s="652"/>
      <c r="C28" s="652"/>
      <c r="D28" s="652"/>
      <c r="E28" s="658">
        <f>D28-C28</f>
        <v>0</v>
      </c>
    </row>
    <row r="29" spans="1:5" ht="15.75" x14ac:dyDescent="0.25">
      <c r="A29" s="663" t="s">
        <v>622</v>
      </c>
      <c r="B29" s="664">
        <f>+B14+B18+B23+B27</f>
        <v>630880.93999999994</v>
      </c>
      <c r="C29" s="664">
        <f>+C14+C18+C23+C27</f>
        <v>1200000</v>
      </c>
      <c r="D29" s="664">
        <f>+D14+D18+D23+D27</f>
        <v>1200000</v>
      </c>
      <c r="E29" s="665">
        <f>+E14+E18+E23+E27</f>
        <v>0</v>
      </c>
    </row>
    <row r="30" spans="1:5" x14ac:dyDescent="0.25">
      <c r="A30" s="660" t="s">
        <v>117</v>
      </c>
      <c r="B30" s="666"/>
      <c r="C30" s="666"/>
      <c r="D30" s="666"/>
      <c r="E30" s="667"/>
    </row>
    <row r="31" spans="1:5" ht="15.75" x14ac:dyDescent="0.25">
      <c r="A31" s="644" t="s">
        <v>730</v>
      </c>
      <c r="B31" s="645"/>
      <c r="C31" s="645"/>
      <c r="D31" s="645"/>
      <c r="E31" s="647"/>
    </row>
    <row r="32" spans="1:5" ht="15.75" x14ac:dyDescent="0.25">
      <c r="A32" s="648"/>
      <c r="B32" s="649"/>
      <c r="C32" s="649"/>
      <c r="D32" s="649"/>
      <c r="E32" s="651"/>
    </row>
    <row r="33" spans="1:5" x14ac:dyDescent="0.25">
      <c r="A33" s="644" t="s">
        <v>178</v>
      </c>
      <c r="B33" s="652">
        <v>37461.78</v>
      </c>
      <c r="C33" s="652">
        <v>41500</v>
      </c>
      <c r="D33" s="652">
        <v>41500</v>
      </c>
      <c r="E33" s="653">
        <f t="shared" ref="E33:E39" si="1">D33-C33</f>
        <v>0</v>
      </c>
    </row>
    <row r="34" spans="1:5" x14ac:dyDescent="0.25">
      <c r="A34" s="644" t="s">
        <v>179</v>
      </c>
      <c r="B34" s="652"/>
      <c r="C34" s="652"/>
      <c r="D34" s="652"/>
      <c r="E34" s="658">
        <f t="shared" si="1"/>
        <v>0</v>
      </c>
    </row>
    <row r="35" spans="1:5" x14ac:dyDescent="0.25">
      <c r="A35" s="644" t="s">
        <v>180</v>
      </c>
      <c r="B35" s="652">
        <v>8907.85</v>
      </c>
      <c r="C35" s="652">
        <v>13695</v>
      </c>
      <c r="D35" s="652">
        <v>14940</v>
      </c>
      <c r="E35" s="658">
        <f t="shared" si="1"/>
        <v>1245</v>
      </c>
    </row>
    <row r="36" spans="1:5" ht="15.75" x14ac:dyDescent="0.25">
      <c r="A36" s="656" t="s">
        <v>619</v>
      </c>
      <c r="B36" s="652">
        <f>SUM(B33:B35)</f>
        <v>46369.63</v>
      </c>
      <c r="C36" s="652">
        <f>SUM(C33:C35)</f>
        <v>55195</v>
      </c>
      <c r="D36" s="652">
        <f>SUM(D33:D35)</f>
        <v>56440</v>
      </c>
      <c r="E36" s="657">
        <f>SUM(E33:E35)</f>
        <v>1245</v>
      </c>
    </row>
    <row r="37" spans="1:5" x14ac:dyDescent="0.25">
      <c r="A37" s="644" t="s">
        <v>260</v>
      </c>
      <c r="B37" s="652"/>
      <c r="C37" s="652"/>
      <c r="D37" s="652"/>
      <c r="E37" s="658">
        <f t="shared" si="1"/>
        <v>0</v>
      </c>
    </row>
    <row r="38" spans="1:5" x14ac:dyDescent="0.25">
      <c r="A38" s="644" t="s">
        <v>261</v>
      </c>
      <c r="B38" s="652">
        <v>1248719.55</v>
      </c>
      <c r="C38" s="652">
        <v>1000000</v>
      </c>
      <c r="D38" s="652">
        <v>1250000</v>
      </c>
      <c r="E38" s="658">
        <f t="shared" si="1"/>
        <v>250000</v>
      </c>
    </row>
    <row r="39" spans="1:5" x14ac:dyDescent="0.25">
      <c r="A39" s="644" t="s">
        <v>262</v>
      </c>
      <c r="B39" s="652"/>
      <c r="C39" s="652"/>
      <c r="D39" s="652"/>
      <c r="E39" s="658">
        <f t="shared" si="1"/>
        <v>0</v>
      </c>
    </row>
    <row r="40" spans="1:5" ht="15.75" x14ac:dyDescent="0.25">
      <c r="A40" s="656" t="s">
        <v>620</v>
      </c>
      <c r="B40" s="652">
        <f>SUM(B37:B39)</f>
        <v>1248719.55</v>
      </c>
      <c r="C40" s="652">
        <f>SUM(C37:C39)</f>
        <v>1000000</v>
      </c>
      <c r="D40" s="652">
        <f>SUM(D37:D39)</f>
        <v>1250000</v>
      </c>
      <c r="E40" s="657">
        <f>SUM(E37:E39)</f>
        <v>250000</v>
      </c>
    </row>
    <row r="41" spans="1:5" x14ac:dyDescent="0.25">
      <c r="A41" s="644" t="s">
        <v>263</v>
      </c>
      <c r="B41" s="652"/>
      <c r="C41" s="652"/>
      <c r="D41" s="652"/>
      <c r="E41" s="658">
        <f>D41-C41</f>
        <v>0</v>
      </c>
    </row>
    <row r="42" spans="1:5" x14ac:dyDescent="0.25">
      <c r="A42" s="644" t="s">
        <v>264</v>
      </c>
      <c r="B42" s="652"/>
      <c r="C42" s="652"/>
      <c r="D42" s="652"/>
      <c r="E42" s="658">
        <f>D42-C42</f>
        <v>0</v>
      </c>
    </row>
    <row r="43" spans="1:5" x14ac:dyDescent="0.25">
      <c r="A43" s="660" t="s">
        <v>265</v>
      </c>
      <c r="B43" s="652"/>
      <c r="C43" s="652"/>
      <c r="D43" s="652"/>
      <c r="E43" s="658"/>
    </row>
    <row r="44" spans="1:5" x14ac:dyDescent="0.25">
      <c r="A44" s="644" t="s">
        <v>621</v>
      </c>
      <c r="B44" s="652"/>
      <c r="C44" s="652"/>
      <c r="D44" s="652"/>
      <c r="E44" s="658">
        <f>D44-C44</f>
        <v>0</v>
      </c>
    </row>
    <row r="45" spans="1:5" ht="15.75" x14ac:dyDescent="0.25">
      <c r="A45" s="656" t="s">
        <v>190</v>
      </c>
      <c r="B45" s="652">
        <f>SUM(B41:B44)</f>
        <v>0</v>
      </c>
      <c r="C45" s="652">
        <f>SUM(C41:C44)</f>
        <v>0</v>
      </c>
      <c r="D45" s="652">
        <f>SUM(D41:D44)</f>
        <v>0</v>
      </c>
      <c r="E45" s="657">
        <f>SUM(E41:E44)</f>
        <v>0</v>
      </c>
    </row>
    <row r="46" spans="1:5" x14ac:dyDescent="0.25">
      <c r="A46" s="644" t="s">
        <v>267</v>
      </c>
      <c r="B46" s="652"/>
      <c r="C46" s="652"/>
      <c r="D46" s="652"/>
      <c r="E46" s="658">
        <f>D46-C46</f>
        <v>0</v>
      </c>
    </row>
    <row r="47" spans="1:5" x14ac:dyDescent="0.25">
      <c r="A47" s="644" t="s">
        <v>268</v>
      </c>
      <c r="B47" s="652"/>
      <c r="C47" s="652"/>
      <c r="D47" s="652"/>
      <c r="E47" s="658">
        <f>D47-C47</f>
        <v>0</v>
      </c>
    </row>
    <row r="48" spans="1:5" x14ac:dyDescent="0.25">
      <c r="A48" s="644" t="s">
        <v>269</v>
      </c>
      <c r="B48" s="652"/>
      <c r="C48" s="652"/>
      <c r="D48" s="652"/>
      <c r="E48" s="658">
        <f>D48-C48</f>
        <v>0</v>
      </c>
    </row>
    <row r="49" spans="1:5" ht="15.75" x14ac:dyDescent="0.25">
      <c r="A49" s="656" t="s">
        <v>194</v>
      </c>
      <c r="B49" s="652">
        <f>SUM(B46:B48)</f>
        <v>0</v>
      </c>
      <c r="C49" s="652">
        <f>SUM(C46:C48)</f>
        <v>0</v>
      </c>
      <c r="D49" s="652">
        <f>SUM(D46:D48)</f>
        <v>0</v>
      </c>
      <c r="E49" s="657">
        <f>SUM(E46:E48)</f>
        <v>0</v>
      </c>
    </row>
    <row r="50" spans="1:5" s="475" customFormat="1" ht="16.5" customHeight="1" x14ac:dyDescent="0.45">
      <c r="A50" s="662" t="s">
        <v>296</v>
      </c>
      <c r="B50" s="652"/>
      <c r="C50" s="652"/>
      <c r="D50" s="652"/>
      <c r="E50" s="658">
        <f>D50-C50</f>
        <v>0</v>
      </c>
    </row>
    <row r="51" spans="1:5" ht="15.75" x14ac:dyDescent="0.25">
      <c r="A51" s="663" t="s">
        <v>622</v>
      </c>
      <c r="B51" s="664">
        <f>+B36+B40+B45+B49</f>
        <v>1295089.18</v>
      </c>
      <c r="C51" s="664">
        <f>+C36+C40+C45+C49</f>
        <v>1055195</v>
      </c>
      <c r="D51" s="664">
        <f>+D36+D40+D45+D49</f>
        <v>1306440</v>
      </c>
      <c r="E51" s="665">
        <f>+E36+E40+E45+E49</f>
        <v>251245</v>
      </c>
    </row>
    <row r="52" spans="1:5" x14ac:dyDescent="0.25">
      <c r="A52" s="660" t="s">
        <v>117</v>
      </c>
      <c r="B52" s="669"/>
      <c r="C52" s="669"/>
      <c r="D52" s="669"/>
      <c r="E52" s="672"/>
    </row>
    <row r="53" spans="1:5" ht="15.75" x14ac:dyDescent="0.25">
      <c r="A53" s="644" t="s">
        <v>731</v>
      </c>
      <c r="B53" s="645"/>
      <c r="C53" s="645"/>
      <c r="D53" s="645"/>
      <c r="E53" s="647"/>
    </row>
    <row r="54" spans="1:5" ht="15.75" x14ac:dyDescent="0.25">
      <c r="A54" s="648"/>
      <c r="B54" s="649"/>
      <c r="C54" s="649"/>
      <c r="D54" s="649"/>
      <c r="E54" s="651"/>
    </row>
    <row r="55" spans="1:5" x14ac:dyDescent="0.25">
      <c r="A55" s="644" t="s">
        <v>178</v>
      </c>
      <c r="B55" s="652">
        <v>174306.79</v>
      </c>
      <c r="C55" s="652">
        <v>229699</v>
      </c>
      <c r="D55" s="652">
        <v>223354</v>
      </c>
      <c r="E55" s="653">
        <f t="shared" ref="E55:E61" si="2">D55-C55</f>
        <v>-6345</v>
      </c>
    </row>
    <row r="56" spans="1:5" x14ac:dyDescent="0.25">
      <c r="A56" s="644" t="s">
        <v>179</v>
      </c>
      <c r="B56" s="652"/>
      <c r="C56" s="652"/>
      <c r="D56" s="652"/>
      <c r="E56" s="658">
        <f t="shared" si="2"/>
        <v>0</v>
      </c>
    </row>
    <row r="57" spans="1:5" x14ac:dyDescent="0.25">
      <c r="A57" s="644" t="s">
        <v>180</v>
      </c>
      <c r="B57" s="652">
        <v>76165.279999999999</v>
      </c>
      <c r="C57" s="652">
        <v>75801</v>
      </c>
      <c r="D57" s="652">
        <v>80408</v>
      </c>
      <c r="E57" s="658">
        <f t="shared" si="2"/>
        <v>4607</v>
      </c>
    </row>
    <row r="58" spans="1:5" ht="15.75" x14ac:dyDescent="0.25">
      <c r="A58" s="656" t="s">
        <v>619</v>
      </c>
      <c r="B58" s="652">
        <f>SUM(B55:B57)</f>
        <v>250472.07</v>
      </c>
      <c r="C58" s="652">
        <f>SUM(C55:C57)</f>
        <v>305500</v>
      </c>
      <c r="D58" s="652">
        <f>SUM(D55:D57)</f>
        <v>303762</v>
      </c>
      <c r="E58" s="657">
        <f>SUM(E55:E57)</f>
        <v>-1738</v>
      </c>
    </row>
    <row r="59" spans="1:5" x14ac:dyDescent="0.25">
      <c r="A59" s="644" t="s">
        <v>260</v>
      </c>
      <c r="B59" s="652">
        <v>335</v>
      </c>
      <c r="C59" s="652">
        <f>5186-4197</f>
        <v>989</v>
      </c>
      <c r="D59" s="652"/>
      <c r="E59" s="658">
        <f t="shared" si="2"/>
        <v>-989</v>
      </c>
    </row>
    <row r="60" spans="1:5" x14ac:dyDescent="0.25">
      <c r="A60" s="644" t="s">
        <v>261</v>
      </c>
      <c r="B60" s="652">
        <v>1493.22</v>
      </c>
      <c r="C60" s="652">
        <v>8213</v>
      </c>
      <c r="D60" s="652">
        <v>5213</v>
      </c>
      <c r="E60" s="658">
        <f t="shared" si="2"/>
        <v>-3000</v>
      </c>
    </row>
    <row r="61" spans="1:5" x14ac:dyDescent="0.25">
      <c r="A61" s="644" t="s">
        <v>262</v>
      </c>
      <c r="B61" s="652">
        <v>9644.85</v>
      </c>
      <c r="C61" s="652">
        <v>7800</v>
      </c>
      <c r="D61" s="652">
        <v>6000</v>
      </c>
      <c r="E61" s="658">
        <f t="shared" si="2"/>
        <v>-1800</v>
      </c>
    </row>
    <row r="62" spans="1:5" ht="15.75" x14ac:dyDescent="0.25">
      <c r="A62" s="656" t="s">
        <v>620</v>
      </c>
      <c r="B62" s="652">
        <f>SUM(B59:B61)</f>
        <v>11473.07</v>
      </c>
      <c r="C62" s="652">
        <f>SUM(C59:C61)</f>
        <v>17002</v>
      </c>
      <c r="D62" s="652">
        <f>SUM(D59:D61)</f>
        <v>11213</v>
      </c>
      <c r="E62" s="657">
        <f>SUM(E59:E61)</f>
        <v>-5789</v>
      </c>
    </row>
    <row r="63" spans="1:5" x14ac:dyDescent="0.25">
      <c r="A63" s="644" t="s">
        <v>263</v>
      </c>
      <c r="B63" s="652"/>
      <c r="C63" s="652"/>
      <c r="D63" s="652"/>
      <c r="E63" s="658">
        <f>D63-C63</f>
        <v>0</v>
      </c>
    </row>
    <row r="64" spans="1:5" x14ac:dyDescent="0.25">
      <c r="A64" s="644" t="s">
        <v>264</v>
      </c>
      <c r="B64" s="652"/>
      <c r="C64" s="652"/>
      <c r="D64" s="652"/>
      <c r="E64" s="658">
        <f>D64-C64</f>
        <v>0</v>
      </c>
    </row>
    <row r="65" spans="1:5" x14ac:dyDescent="0.25">
      <c r="A65" s="660" t="s">
        <v>265</v>
      </c>
      <c r="B65" s="652"/>
      <c r="C65" s="652"/>
      <c r="D65" s="652"/>
      <c r="E65" s="658"/>
    </row>
    <row r="66" spans="1:5" x14ac:dyDescent="0.25">
      <c r="A66" s="644" t="s">
        <v>621</v>
      </c>
      <c r="B66" s="652"/>
      <c r="C66" s="652"/>
      <c r="D66" s="652"/>
      <c r="E66" s="658">
        <f>D66-C66</f>
        <v>0</v>
      </c>
    </row>
    <row r="67" spans="1:5" ht="15.75" x14ac:dyDescent="0.25">
      <c r="A67" s="656" t="s">
        <v>190</v>
      </c>
      <c r="B67" s="652">
        <f>SUM(B63:B66)</f>
        <v>0</v>
      </c>
      <c r="C67" s="652">
        <f>SUM(C63:C66)</f>
        <v>0</v>
      </c>
      <c r="D67" s="652">
        <f>SUM(D63:D66)</f>
        <v>0</v>
      </c>
      <c r="E67" s="657">
        <f>SUM(E63:E66)</f>
        <v>0</v>
      </c>
    </row>
    <row r="68" spans="1:5" x14ac:dyDescent="0.25">
      <c r="A68" s="644" t="s">
        <v>267</v>
      </c>
      <c r="B68" s="652">
        <v>775</v>
      </c>
      <c r="C68" s="652">
        <f>7500-7500</f>
        <v>0</v>
      </c>
      <c r="D68" s="652"/>
      <c r="E68" s="658">
        <f>D68-C68</f>
        <v>0</v>
      </c>
    </row>
    <row r="69" spans="1:5" x14ac:dyDescent="0.25">
      <c r="A69" s="644" t="s">
        <v>268</v>
      </c>
      <c r="B69" s="652"/>
      <c r="C69" s="652"/>
      <c r="D69" s="652"/>
      <c r="E69" s="658">
        <f>D69-C69</f>
        <v>0</v>
      </c>
    </row>
    <row r="70" spans="1:5" x14ac:dyDescent="0.25">
      <c r="A70" s="644" t="s">
        <v>269</v>
      </c>
      <c r="B70" s="652"/>
      <c r="C70" s="652"/>
      <c r="D70" s="652"/>
      <c r="E70" s="658">
        <f>D70-C70</f>
        <v>0</v>
      </c>
    </row>
    <row r="71" spans="1:5" ht="15.75" x14ac:dyDescent="0.25">
      <c r="A71" s="656" t="s">
        <v>194</v>
      </c>
      <c r="B71" s="652">
        <f>SUM(B68:B70)</f>
        <v>775</v>
      </c>
      <c r="C71" s="652">
        <f>SUM(C68:C70)</f>
        <v>0</v>
      </c>
      <c r="D71" s="652">
        <f>SUM(D68:D70)</f>
        <v>0</v>
      </c>
      <c r="E71" s="657">
        <f>SUM(E68:E70)</f>
        <v>0</v>
      </c>
    </row>
    <row r="72" spans="1:5" s="475" customFormat="1" ht="16.5" customHeight="1" x14ac:dyDescent="0.45">
      <c r="A72" s="662" t="s">
        <v>296</v>
      </c>
      <c r="B72" s="652"/>
      <c r="C72" s="652"/>
      <c r="D72" s="652"/>
      <c r="E72" s="658">
        <f>D72-C72</f>
        <v>0</v>
      </c>
    </row>
    <row r="73" spans="1:5" ht="15.75" x14ac:dyDescent="0.25">
      <c r="A73" s="663" t="s">
        <v>622</v>
      </c>
      <c r="B73" s="664">
        <f>+B58+B62+B67+B71</f>
        <v>262720.14</v>
      </c>
      <c r="C73" s="664">
        <f>+C58+C62+C67+C71</f>
        <v>322502</v>
      </c>
      <c r="D73" s="664">
        <f>+D58+D62+D67+D71</f>
        <v>314975</v>
      </c>
      <c r="E73" s="665">
        <f>+E58+E62+E67+E71</f>
        <v>-7527</v>
      </c>
    </row>
    <row r="74" spans="1:5" x14ac:dyDescent="0.25">
      <c r="A74" s="668"/>
      <c r="B74" s="671"/>
      <c r="C74" s="671"/>
      <c r="D74" s="671"/>
      <c r="E74" s="670"/>
    </row>
    <row r="75" spans="1:5" ht="15.75" x14ac:dyDescent="0.25">
      <c r="A75" s="644" t="s">
        <v>732</v>
      </c>
      <c r="B75" s="645"/>
      <c r="C75" s="645"/>
      <c r="D75" s="645"/>
      <c r="E75" s="647"/>
    </row>
    <row r="76" spans="1:5" ht="15.75" x14ac:dyDescent="0.25">
      <c r="A76" s="648"/>
      <c r="B76" s="649"/>
      <c r="C76" s="649"/>
      <c r="D76" s="649"/>
      <c r="E76" s="651"/>
    </row>
    <row r="77" spans="1:5" x14ac:dyDescent="0.25">
      <c r="A77" s="644" t="s">
        <v>178</v>
      </c>
      <c r="B77" s="652">
        <v>565578.29</v>
      </c>
      <c r="C77" s="652">
        <v>758632</v>
      </c>
      <c r="D77" s="652">
        <v>797887</v>
      </c>
      <c r="E77" s="653">
        <f t="shared" ref="E77:E83" si="3">D77-C77</f>
        <v>39255</v>
      </c>
    </row>
    <row r="78" spans="1:5" x14ac:dyDescent="0.25">
      <c r="A78" s="644" t="s">
        <v>179</v>
      </c>
      <c r="B78" s="652"/>
      <c r="C78" s="652"/>
      <c r="D78" s="652"/>
      <c r="E78" s="658">
        <f t="shared" si="3"/>
        <v>0</v>
      </c>
    </row>
    <row r="79" spans="1:5" x14ac:dyDescent="0.25">
      <c r="A79" s="644" t="s">
        <v>180</v>
      </c>
      <c r="B79" s="652">
        <v>204404</v>
      </c>
      <c r="C79" s="652">
        <v>250349</v>
      </c>
      <c r="D79" s="652">
        <v>287240</v>
      </c>
      <c r="E79" s="658">
        <f t="shared" si="3"/>
        <v>36891</v>
      </c>
    </row>
    <row r="80" spans="1:5" ht="15.75" x14ac:dyDescent="0.25">
      <c r="A80" s="656" t="s">
        <v>619</v>
      </c>
      <c r="B80" s="652">
        <f>SUM(B77:B79)</f>
        <v>769982.29</v>
      </c>
      <c r="C80" s="652">
        <f>SUM(C77:C79)</f>
        <v>1008981</v>
      </c>
      <c r="D80" s="652">
        <f>SUM(D77:D79)</f>
        <v>1085127</v>
      </c>
      <c r="E80" s="657">
        <f>SUM(E77:E79)</f>
        <v>76146</v>
      </c>
    </row>
    <row r="81" spans="1:5" x14ac:dyDescent="0.25">
      <c r="A81" s="644" t="s">
        <v>260</v>
      </c>
      <c r="B81" s="652">
        <v>167.5</v>
      </c>
      <c r="C81" s="652">
        <f>1800-550</f>
        <v>1250</v>
      </c>
      <c r="D81" s="652"/>
      <c r="E81" s="658">
        <f t="shared" si="3"/>
        <v>-1250</v>
      </c>
    </row>
    <row r="82" spans="1:5" x14ac:dyDescent="0.25">
      <c r="A82" s="644" t="s">
        <v>261</v>
      </c>
      <c r="B82" s="652">
        <v>210231</v>
      </c>
      <c r="C82" s="652">
        <f>231957-11957</f>
        <v>220000</v>
      </c>
      <c r="D82" s="652">
        <v>220000</v>
      </c>
      <c r="E82" s="658">
        <f t="shared" si="3"/>
        <v>0</v>
      </c>
    </row>
    <row r="83" spans="1:5" x14ac:dyDescent="0.25">
      <c r="A83" s="644" t="s">
        <v>262</v>
      </c>
      <c r="B83" s="652">
        <v>205760.67</v>
      </c>
      <c r="C83" s="652">
        <f>150000-54771</f>
        <v>95229</v>
      </c>
      <c r="D83" s="652">
        <v>80000</v>
      </c>
      <c r="E83" s="658">
        <f t="shared" si="3"/>
        <v>-15229</v>
      </c>
    </row>
    <row r="84" spans="1:5" ht="15.75" x14ac:dyDescent="0.25">
      <c r="A84" s="656" t="s">
        <v>620</v>
      </c>
      <c r="B84" s="652">
        <f>SUM(B81:B83)</f>
        <v>416159.17000000004</v>
      </c>
      <c r="C84" s="652">
        <f>SUM(C81:C83)</f>
        <v>316479</v>
      </c>
      <c r="D84" s="652">
        <f>SUM(D81:D83)</f>
        <v>300000</v>
      </c>
      <c r="E84" s="657">
        <f>SUM(E81:E83)</f>
        <v>-16479</v>
      </c>
    </row>
    <row r="85" spans="1:5" x14ac:dyDescent="0.25">
      <c r="A85" s="644" t="s">
        <v>263</v>
      </c>
      <c r="B85" s="652">
        <v>76034.649999999994</v>
      </c>
      <c r="C85" s="652">
        <f>74000+65500-20000</f>
        <v>119500</v>
      </c>
      <c r="D85" s="652">
        <v>112500</v>
      </c>
      <c r="E85" s="658">
        <f>D85-C85</f>
        <v>-7000</v>
      </c>
    </row>
    <row r="86" spans="1:5" x14ac:dyDescent="0.25">
      <c r="A86" s="644" t="s">
        <v>264</v>
      </c>
      <c r="B86" s="652"/>
      <c r="C86" s="652"/>
      <c r="D86" s="652"/>
      <c r="E86" s="658">
        <f>D86-C86</f>
        <v>0</v>
      </c>
    </row>
    <row r="87" spans="1:5" x14ac:dyDescent="0.25">
      <c r="A87" s="660" t="s">
        <v>265</v>
      </c>
      <c r="B87" s="652"/>
      <c r="C87" s="652"/>
      <c r="D87" s="652"/>
      <c r="E87" s="658"/>
    </row>
    <row r="88" spans="1:5" x14ac:dyDescent="0.25">
      <c r="A88" s="644" t="s">
        <v>621</v>
      </c>
      <c r="B88" s="652"/>
      <c r="C88" s="652"/>
      <c r="D88" s="652"/>
      <c r="E88" s="658">
        <f>D88-C88</f>
        <v>0</v>
      </c>
    </row>
    <row r="89" spans="1:5" ht="15.75" x14ac:dyDescent="0.25">
      <c r="A89" s="656" t="s">
        <v>190</v>
      </c>
      <c r="B89" s="652">
        <f>SUM(B85:B88)</f>
        <v>76034.649999999994</v>
      </c>
      <c r="C89" s="652">
        <f>SUM(C85:C88)</f>
        <v>119500</v>
      </c>
      <c r="D89" s="652">
        <f>SUM(D85:D88)</f>
        <v>112500</v>
      </c>
      <c r="E89" s="657">
        <f>SUM(E85:E88)</f>
        <v>-7000</v>
      </c>
    </row>
    <row r="90" spans="1:5" x14ac:dyDescent="0.25">
      <c r="A90" s="644" t="s">
        <v>267</v>
      </c>
      <c r="B90" s="652">
        <v>59053</v>
      </c>
      <c r="C90" s="652">
        <v>25000</v>
      </c>
      <c r="D90" s="652">
        <v>12000</v>
      </c>
      <c r="E90" s="658">
        <f>D90-C90</f>
        <v>-13000</v>
      </c>
    </row>
    <row r="91" spans="1:5" x14ac:dyDescent="0.25">
      <c r="A91" s="644" t="s">
        <v>268</v>
      </c>
      <c r="B91" s="652"/>
      <c r="C91" s="652"/>
      <c r="D91" s="652"/>
      <c r="E91" s="658">
        <f>D91-C91</f>
        <v>0</v>
      </c>
    </row>
    <row r="92" spans="1:5" x14ac:dyDescent="0.25">
      <c r="A92" s="644" t="s">
        <v>269</v>
      </c>
      <c r="B92" s="652"/>
      <c r="C92" s="652"/>
      <c r="D92" s="652"/>
      <c r="E92" s="658">
        <f>D92-C92</f>
        <v>0</v>
      </c>
    </row>
    <row r="93" spans="1:5" ht="15.75" x14ac:dyDescent="0.25">
      <c r="A93" s="656" t="s">
        <v>194</v>
      </c>
      <c r="B93" s="652">
        <f>SUM(B90:B92)</f>
        <v>59053</v>
      </c>
      <c r="C93" s="652">
        <f>SUM(C90:C92)</f>
        <v>25000</v>
      </c>
      <c r="D93" s="652">
        <f>SUM(D90:D92)</f>
        <v>12000</v>
      </c>
      <c r="E93" s="657">
        <f>SUM(E90:E92)</f>
        <v>-13000</v>
      </c>
    </row>
    <row r="94" spans="1:5" s="475" customFormat="1" ht="16.5" customHeight="1" x14ac:dyDescent="0.45">
      <c r="A94" s="662" t="s">
        <v>296</v>
      </c>
      <c r="B94" s="652"/>
      <c r="C94" s="652"/>
      <c r="D94" s="652"/>
      <c r="E94" s="658">
        <f>D94-C94</f>
        <v>0</v>
      </c>
    </row>
    <row r="95" spans="1:5" ht="15.75" x14ac:dyDescent="0.25">
      <c r="A95" s="663" t="s">
        <v>622</v>
      </c>
      <c r="B95" s="664">
        <f>+B80+B84+B89+B93</f>
        <v>1321229.1099999999</v>
      </c>
      <c r="C95" s="664">
        <f>+C80+C84+C89+C93</f>
        <v>1469960</v>
      </c>
      <c r="D95" s="664">
        <f>+D80+D84+D89+D93</f>
        <v>1509627</v>
      </c>
      <c r="E95" s="665">
        <f>+E80+E84+E89+E93</f>
        <v>39667</v>
      </c>
    </row>
    <row r="96" spans="1:5" x14ac:dyDescent="0.25">
      <c r="A96" s="660" t="s">
        <v>117</v>
      </c>
      <c r="B96" s="671"/>
      <c r="C96" s="671"/>
      <c r="D96" s="671"/>
      <c r="E96" s="672"/>
    </row>
    <row r="97" spans="1:5" ht="15.75" x14ac:dyDescent="0.25">
      <c r="A97" s="644" t="s">
        <v>733</v>
      </c>
      <c r="B97" s="645"/>
      <c r="C97" s="645"/>
      <c r="D97" s="645"/>
      <c r="E97" s="647"/>
    </row>
    <row r="98" spans="1:5" ht="15.75" x14ac:dyDescent="0.25">
      <c r="A98" s="648"/>
      <c r="B98" s="649"/>
      <c r="C98" s="649"/>
      <c r="D98" s="649"/>
      <c r="E98" s="651"/>
    </row>
    <row r="99" spans="1:5" x14ac:dyDescent="0.25">
      <c r="A99" s="644" t="s">
        <v>178</v>
      </c>
      <c r="B99" s="652">
        <v>46585.22</v>
      </c>
      <c r="C99" s="652">
        <v>68772</v>
      </c>
      <c r="D99" s="652">
        <v>56110</v>
      </c>
      <c r="E99" s="653">
        <f t="shared" ref="E99:E105" si="4">D99-C99</f>
        <v>-12662</v>
      </c>
    </row>
    <row r="100" spans="1:5" x14ac:dyDescent="0.25">
      <c r="A100" s="644" t="s">
        <v>179</v>
      </c>
      <c r="B100" s="652"/>
      <c r="C100" s="652"/>
      <c r="D100" s="652"/>
      <c r="E100" s="658">
        <f t="shared" si="4"/>
        <v>0</v>
      </c>
    </row>
    <row r="101" spans="1:5" x14ac:dyDescent="0.25">
      <c r="A101" s="644" t="s">
        <v>180</v>
      </c>
      <c r="B101" s="652">
        <v>25209.98</v>
      </c>
      <c r="C101" s="652">
        <v>22695</v>
      </c>
      <c r="D101" s="652">
        <v>20200</v>
      </c>
      <c r="E101" s="658">
        <f t="shared" si="4"/>
        <v>-2495</v>
      </c>
    </row>
    <row r="102" spans="1:5" ht="15.75" x14ac:dyDescent="0.25">
      <c r="A102" s="656" t="s">
        <v>619</v>
      </c>
      <c r="B102" s="652">
        <f>SUM(B99:B101)</f>
        <v>71795.199999999997</v>
      </c>
      <c r="C102" s="652">
        <f>SUM(C99:C101)</f>
        <v>91467</v>
      </c>
      <c r="D102" s="652">
        <f>SUM(D99:D101)</f>
        <v>76310</v>
      </c>
      <c r="E102" s="657">
        <f>SUM(E99:E101)</f>
        <v>-15157</v>
      </c>
    </row>
    <row r="103" spans="1:5" x14ac:dyDescent="0.25">
      <c r="A103" s="644" t="s">
        <v>260</v>
      </c>
      <c r="B103" s="652"/>
      <c r="C103" s="652"/>
      <c r="D103" s="652"/>
      <c r="E103" s="658">
        <f t="shared" si="4"/>
        <v>0</v>
      </c>
    </row>
    <row r="104" spans="1:5" x14ac:dyDescent="0.25">
      <c r="A104" s="644" t="s">
        <v>261</v>
      </c>
      <c r="B104" s="652">
        <v>238028.41</v>
      </c>
      <c r="C104" s="652"/>
      <c r="D104" s="652"/>
      <c r="E104" s="658">
        <f t="shared" si="4"/>
        <v>0</v>
      </c>
    </row>
    <row r="105" spans="1:5" x14ac:dyDescent="0.25">
      <c r="A105" s="644" t="s">
        <v>262</v>
      </c>
      <c r="B105" s="652"/>
      <c r="C105" s="652"/>
      <c r="D105" s="652"/>
      <c r="E105" s="658">
        <f t="shared" si="4"/>
        <v>0</v>
      </c>
    </row>
    <row r="106" spans="1:5" ht="15.75" x14ac:dyDescent="0.25">
      <c r="A106" s="656" t="s">
        <v>620</v>
      </c>
      <c r="B106" s="652">
        <f>SUM(B103:B105)</f>
        <v>238028.41</v>
      </c>
      <c r="C106" s="652">
        <f>SUM(C103:C105)</f>
        <v>0</v>
      </c>
      <c r="D106" s="652">
        <f>SUM(D103:D105)</f>
        <v>0</v>
      </c>
      <c r="E106" s="657">
        <f>SUM(E103:E105)</f>
        <v>0</v>
      </c>
    </row>
    <row r="107" spans="1:5" x14ac:dyDescent="0.25">
      <c r="A107" s="644" t="s">
        <v>263</v>
      </c>
      <c r="B107" s="652">
        <v>1873287.83</v>
      </c>
      <c r="C107" s="652">
        <f>1250000+750000</f>
        <v>2000000</v>
      </c>
      <c r="D107" s="652">
        <v>1600000</v>
      </c>
      <c r="E107" s="658">
        <f>D107-C107</f>
        <v>-400000</v>
      </c>
    </row>
    <row r="108" spans="1:5" x14ac:dyDescent="0.25">
      <c r="A108" s="644" t="s">
        <v>264</v>
      </c>
      <c r="B108" s="652"/>
      <c r="C108" s="652"/>
      <c r="D108" s="652"/>
      <c r="E108" s="658">
        <f>D108-C108</f>
        <v>0</v>
      </c>
    </row>
    <row r="109" spans="1:5" x14ac:dyDescent="0.25">
      <c r="A109" s="660" t="s">
        <v>265</v>
      </c>
      <c r="B109" s="652"/>
      <c r="C109" s="652"/>
      <c r="D109" s="652"/>
      <c r="E109" s="658"/>
    </row>
    <row r="110" spans="1:5" x14ac:dyDescent="0.25">
      <c r="A110" s="644" t="s">
        <v>621</v>
      </c>
      <c r="B110" s="652"/>
      <c r="C110" s="652"/>
      <c r="D110" s="652"/>
      <c r="E110" s="658">
        <f>D110-C110</f>
        <v>0</v>
      </c>
    </row>
    <row r="111" spans="1:5" ht="15.75" x14ac:dyDescent="0.25">
      <c r="A111" s="656" t="s">
        <v>190</v>
      </c>
      <c r="B111" s="652">
        <f>SUM(B107:B110)</f>
        <v>1873287.83</v>
      </c>
      <c r="C111" s="652">
        <f>SUM(C107:C110)</f>
        <v>2000000</v>
      </c>
      <c r="D111" s="652">
        <f>SUM(D107:D110)</f>
        <v>1600000</v>
      </c>
      <c r="E111" s="657">
        <f>SUM(E107:E110)</f>
        <v>-400000</v>
      </c>
    </row>
    <row r="112" spans="1:5" x14ac:dyDescent="0.25">
      <c r="A112" s="644" t="s">
        <v>267</v>
      </c>
      <c r="B112" s="652"/>
      <c r="C112" s="652"/>
      <c r="D112" s="652"/>
      <c r="E112" s="658">
        <f>D112-C112</f>
        <v>0</v>
      </c>
    </row>
    <row r="113" spans="1:5" x14ac:dyDescent="0.25">
      <c r="A113" s="644" t="s">
        <v>268</v>
      </c>
      <c r="B113" s="652"/>
      <c r="C113" s="652"/>
      <c r="D113" s="652"/>
      <c r="E113" s="658">
        <f>D113-C113</f>
        <v>0</v>
      </c>
    </row>
    <row r="114" spans="1:5" x14ac:dyDescent="0.25">
      <c r="A114" s="644" t="s">
        <v>269</v>
      </c>
      <c r="B114" s="652"/>
      <c r="C114" s="652"/>
      <c r="D114" s="652"/>
      <c r="E114" s="658">
        <f>D114-C114</f>
        <v>0</v>
      </c>
    </row>
    <row r="115" spans="1:5" ht="15.75" x14ac:dyDescent="0.25">
      <c r="A115" s="656" t="s">
        <v>194</v>
      </c>
      <c r="B115" s="652">
        <f>SUM(B112:B114)</f>
        <v>0</v>
      </c>
      <c r="C115" s="652">
        <f>SUM(C112:C114)</f>
        <v>0</v>
      </c>
      <c r="D115" s="652">
        <f>SUM(D112:D114)</f>
        <v>0</v>
      </c>
      <c r="E115" s="657">
        <f>SUM(E112:E114)</f>
        <v>0</v>
      </c>
    </row>
    <row r="116" spans="1:5" s="475" customFormat="1" ht="16.5" customHeight="1" x14ac:dyDescent="0.45">
      <c r="A116" s="662" t="s">
        <v>296</v>
      </c>
      <c r="B116" s="652"/>
      <c r="C116" s="652"/>
      <c r="D116" s="652"/>
      <c r="E116" s="658">
        <f>D116-C116</f>
        <v>0</v>
      </c>
    </row>
    <row r="117" spans="1:5" ht="15.75" x14ac:dyDescent="0.25">
      <c r="A117" s="663" t="s">
        <v>622</v>
      </c>
      <c r="B117" s="664">
        <f>+B102+B106+B111+B115</f>
        <v>2183111.44</v>
      </c>
      <c r="C117" s="664">
        <f>+C102+C106+C111+C115</f>
        <v>2091467</v>
      </c>
      <c r="D117" s="664">
        <f>+D102+D106+D111+D115</f>
        <v>1676310</v>
      </c>
      <c r="E117" s="665">
        <f>+E102+E106+E111+E115</f>
        <v>-415157</v>
      </c>
    </row>
    <row r="118" spans="1:5" x14ac:dyDescent="0.25">
      <c r="A118" s="660" t="s">
        <v>117</v>
      </c>
      <c r="B118" s="669"/>
      <c r="C118" s="669"/>
      <c r="D118" s="669"/>
      <c r="E118" s="672"/>
    </row>
    <row r="119" spans="1:5" ht="15.75" x14ac:dyDescent="0.25">
      <c r="A119" s="644" t="s">
        <v>734</v>
      </c>
      <c r="B119" s="645"/>
      <c r="C119" s="645"/>
      <c r="D119" s="645"/>
      <c r="E119" s="647"/>
    </row>
    <row r="120" spans="1:5" ht="15.75" x14ac:dyDescent="0.25">
      <c r="A120" s="648"/>
      <c r="B120" s="649"/>
      <c r="C120" s="649"/>
      <c r="D120" s="649"/>
      <c r="E120" s="651"/>
    </row>
    <row r="121" spans="1:5" x14ac:dyDescent="0.25">
      <c r="A121" s="644" t="s">
        <v>178</v>
      </c>
      <c r="B121" s="652">
        <v>238231.51</v>
      </c>
      <c r="C121" s="652">
        <v>256491</v>
      </c>
      <c r="D121" s="652">
        <v>247830</v>
      </c>
      <c r="E121" s="653">
        <f t="shared" ref="E121:E127" si="5">D121-C121</f>
        <v>-8661</v>
      </c>
    </row>
    <row r="122" spans="1:5" x14ac:dyDescent="0.25">
      <c r="A122" s="644" t="s">
        <v>179</v>
      </c>
      <c r="B122" s="652"/>
      <c r="C122" s="652"/>
      <c r="D122" s="652"/>
      <c r="E122" s="658">
        <f t="shared" si="5"/>
        <v>0</v>
      </c>
    </row>
    <row r="123" spans="1:5" x14ac:dyDescent="0.25">
      <c r="A123" s="644" t="s">
        <v>180</v>
      </c>
      <c r="B123" s="652">
        <v>103827.24</v>
      </c>
      <c r="C123" s="652">
        <v>84642</v>
      </c>
      <c r="D123" s="652">
        <v>89219</v>
      </c>
      <c r="E123" s="658">
        <f t="shared" si="5"/>
        <v>4577</v>
      </c>
    </row>
    <row r="124" spans="1:5" ht="15.75" x14ac:dyDescent="0.25">
      <c r="A124" s="656" t="s">
        <v>619</v>
      </c>
      <c r="B124" s="652">
        <f>SUM(B121:B123)</f>
        <v>342058.75</v>
      </c>
      <c r="C124" s="652">
        <f>SUM(C121:C123)</f>
        <v>341133</v>
      </c>
      <c r="D124" s="652">
        <f>SUM(D121:D123)</f>
        <v>337049</v>
      </c>
      <c r="E124" s="657">
        <f>SUM(E121:E123)</f>
        <v>-4084</v>
      </c>
    </row>
    <row r="125" spans="1:5" x14ac:dyDescent="0.25">
      <c r="A125" s="644" t="s">
        <v>260</v>
      </c>
      <c r="B125" s="652"/>
      <c r="C125" s="652"/>
      <c r="D125" s="652"/>
      <c r="E125" s="658">
        <f t="shared" si="5"/>
        <v>0</v>
      </c>
    </row>
    <row r="126" spans="1:5" x14ac:dyDescent="0.25">
      <c r="A126" s="644" t="s">
        <v>261</v>
      </c>
      <c r="B126" s="652">
        <v>1220.0999999999999</v>
      </c>
      <c r="C126" s="652">
        <f>4498-498</f>
        <v>4000</v>
      </c>
      <c r="D126" s="652"/>
      <c r="E126" s="658">
        <f t="shared" si="5"/>
        <v>-4000</v>
      </c>
    </row>
    <row r="127" spans="1:5" x14ac:dyDescent="0.25">
      <c r="A127" s="644" t="s">
        <v>262</v>
      </c>
      <c r="B127" s="652">
        <v>14394.83</v>
      </c>
      <c r="C127" s="652">
        <f>20350-5350</f>
        <v>15000</v>
      </c>
      <c r="D127" s="652">
        <v>10000</v>
      </c>
      <c r="E127" s="658">
        <f t="shared" si="5"/>
        <v>-5000</v>
      </c>
    </row>
    <row r="128" spans="1:5" ht="15.75" x14ac:dyDescent="0.25">
      <c r="A128" s="656" t="s">
        <v>620</v>
      </c>
      <c r="B128" s="652">
        <f>SUM(B125:B127)</f>
        <v>15614.93</v>
      </c>
      <c r="C128" s="652">
        <f>SUM(C125:C127)</f>
        <v>19000</v>
      </c>
      <c r="D128" s="652">
        <f>SUM(D125:D127)</f>
        <v>10000</v>
      </c>
      <c r="E128" s="657">
        <f>SUM(E125:E127)</f>
        <v>-9000</v>
      </c>
    </row>
    <row r="129" spans="1:5" x14ac:dyDescent="0.25">
      <c r="A129" s="644" t="s">
        <v>263</v>
      </c>
      <c r="B129" s="652"/>
      <c r="C129" s="652">
        <v>2000</v>
      </c>
      <c r="D129" s="652"/>
      <c r="E129" s="658">
        <f>D129-C129</f>
        <v>-2000</v>
      </c>
    </row>
    <row r="130" spans="1:5" x14ac:dyDescent="0.25">
      <c r="A130" s="644" t="s">
        <v>264</v>
      </c>
      <c r="B130" s="652"/>
      <c r="C130" s="652"/>
      <c r="D130" s="652"/>
      <c r="E130" s="658">
        <f>D130-C130</f>
        <v>0</v>
      </c>
    </row>
    <row r="131" spans="1:5" x14ac:dyDescent="0.25">
      <c r="A131" s="660" t="s">
        <v>265</v>
      </c>
      <c r="B131" s="652"/>
      <c r="C131" s="652"/>
      <c r="D131" s="652"/>
      <c r="E131" s="658"/>
    </row>
    <row r="132" spans="1:5" x14ac:dyDescent="0.25">
      <c r="A132" s="644" t="s">
        <v>621</v>
      </c>
      <c r="B132" s="652"/>
      <c r="C132" s="652"/>
      <c r="D132" s="652"/>
      <c r="E132" s="658">
        <f>D132-C132</f>
        <v>0</v>
      </c>
    </row>
    <row r="133" spans="1:5" ht="15.75" x14ac:dyDescent="0.25">
      <c r="A133" s="656" t="s">
        <v>190</v>
      </c>
      <c r="B133" s="652">
        <f>SUM(B129:B132)</f>
        <v>0</v>
      </c>
      <c r="C133" s="652">
        <f>SUM(C129:C132)</f>
        <v>2000</v>
      </c>
      <c r="D133" s="652">
        <f>SUM(D129:D132)</f>
        <v>0</v>
      </c>
      <c r="E133" s="657">
        <f>SUM(E129:E132)</f>
        <v>-2000</v>
      </c>
    </row>
    <row r="134" spans="1:5" x14ac:dyDescent="0.25">
      <c r="A134" s="644" t="s">
        <v>267</v>
      </c>
      <c r="B134" s="652">
        <v>4950</v>
      </c>
      <c r="C134" s="652">
        <f>60000-15104</f>
        <v>44896</v>
      </c>
      <c r="D134" s="652">
        <v>44896</v>
      </c>
      <c r="E134" s="658">
        <f>D134-C134</f>
        <v>0</v>
      </c>
    </row>
    <row r="135" spans="1:5" x14ac:dyDescent="0.25">
      <c r="A135" s="644" t="s">
        <v>268</v>
      </c>
      <c r="B135" s="652"/>
      <c r="C135" s="652"/>
      <c r="D135" s="652"/>
      <c r="E135" s="658">
        <f>D135-C135</f>
        <v>0</v>
      </c>
    </row>
    <row r="136" spans="1:5" x14ac:dyDescent="0.25">
      <c r="A136" s="644" t="s">
        <v>269</v>
      </c>
      <c r="B136" s="652"/>
      <c r="C136" s="652"/>
      <c r="D136" s="652"/>
      <c r="E136" s="658">
        <f>D136-C136</f>
        <v>0</v>
      </c>
    </row>
    <row r="137" spans="1:5" ht="15.75" x14ac:dyDescent="0.25">
      <c r="A137" s="656" t="s">
        <v>194</v>
      </c>
      <c r="B137" s="652">
        <f>SUM(B134:B136)</f>
        <v>4950</v>
      </c>
      <c r="C137" s="652">
        <f>SUM(C134:C136)</f>
        <v>44896</v>
      </c>
      <c r="D137" s="652">
        <f>SUM(D134:D136)</f>
        <v>44896</v>
      </c>
      <c r="E137" s="657">
        <f>SUM(E134:E136)</f>
        <v>0</v>
      </c>
    </row>
    <row r="138" spans="1:5" s="475" customFormat="1" ht="16.5" customHeight="1" x14ac:dyDescent="0.45">
      <c r="A138" s="662" t="s">
        <v>296</v>
      </c>
      <c r="B138" s="652"/>
      <c r="C138" s="652"/>
      <c r="D138" s="652"/>
      <c r="E138" s="658">
        <f>D138-C138</f>
        <v>0</v>
      </c>
    </row>
    <row r="139" spans="1:5" ht="15.75" x14ac:dyDescent="0.25">
      <c r="A139" s="663" t="s">
        <v>622</v>
      </c>
      <c r="B139" s="664">
        <f>+B124+B128+B133+B137</f>
        <v>362623.68</v>
      </c>
      <c r="C139" s="664">
        <f>+C124+C128+C133+C137</f>
        <v>407029</v>
      </c>
      <c r="D139" s="664">
        <f>+D124+D128+D133+D137</f>
        <v>391945</v>
      </c>
      <c r="E139" s="665">
        <f>+E124+E128+E133+E137</f>
        <v>-15084</v>
      </c>
    </row>
    <row r="140" spans="1:5" x14ac:dyDescent="0.25">
      <c r="A140" s="660"/>
      <c r="B140" s="666"/>
      <c r="C140" s="666"/>
      <c r="D140" s="666"/>
      <c r="E140" s="670"/>
    </row>
    <row r="141" spans="1:5" ht="15.75" hidden="1" x14ac:dyDescent="0.25">
      <c r="A141" s="644" t="s">
        <v>735</v>
      </c>
      <c r="B141" s="645"/>
      <c r="C141" s="645"/>
      <c r="D141" s="645"/>
      <c r="E141" s="647"/>
    </row>
    <row r="142" spans="1:5" ht="15.75" hidden="1" x14ac:dyDescent="0.25">
      <c r="A142" s="648"/>
      <c r="B142" s="649"/>
      <c r="C142" s="649"/>
      <c r="D142" s="649"/>
      <c r="E142" s="651"/>
    </row>
    <row r="143" spans="1:5" hidden="1" x14ac:dyDescent="0.25">
      <c r="A143" s="644" t="s">
        <v>178</v>
      </c>
      <c r="B143" s="652"/>
      <c r="C143" s="652"/>
      <c r="D143" s="652"/>
      <c r="E143" s="653">
        <f t="shared" ref="E143:E149" si="6">D143-C143</f>
        <v>0</v>
      </c>
    </row>
    <row r="144" spans="1:5" hidden="1" x14ac:dyDescent="0.25">
      <c r="A144" s="644" t="s">
        <v>179</v>
      </c>
      <c r="B144" s="652"/>
      <c r="C144" s="652"/>
      <c r="D144" s="652"/>
      <c r="E144" s="658">
        <f t="shared" si="6"/>
        <v>0</v>
      </c>
    </row>
    <row r="145" spans="1:5" hidden="1" x14ac:dyDescent="0.25">
      <c r="A145" s="644" t="s">
        <v>180</v>
      </c>
      <c r="B145" s="652"/>
      <c r="C145" s="652"/>
      <c r="D145" s="652"/>
      <c r="E145" s="658">
        <f t="shared" si="6"/>
        <v>0</v>
      </c>
    </row>
    <row r="146" spans="1:5" ht="15.75" hidden="1" x14ac:dyDescent="0.25">
      <c r="A146" s="656" t="s">
        <v>619</v>
      </c>
      <c r="B146" s="652">
        <f>SUM(B143:B145)</f>
        <v>0</v>
      </c>
      <c r="C146" s="652">
        <f>SUM(C143:C145)</f>
        <v>0</v>
      </c>
      <c r="D146" s="652">
        <f>SUM(D143:D145)</f>
        <v>0</v>
      </c>
      <c r="E146" s="657">
        <f>SUM(E143:E145)</f>
        <v>0</v>
      </c>
    </row>
    <row r="147" spans="1:5" hidden="1" x14ac:dyDescent="0.25">
      <c r="A147" s="644" t="s">
        <v>260</v>
      </c>
      <c r="B147" s="652"/>
      <c r="C147" s="652"/>
      <c r="D147" s="652"/>
      <c r="E147" s="658">
        <f t="shared" si="6"/>
        <v>0</v>
      </c>
    </row>
    <row r="148" spans="1:5" hidden="1" x14ac:dyDescent="0.25">
      <c r="A148" s="644" t="s">
        <v>261</v>
      </c>
      <c r="B148" s="652"/>
      <c r="C148" s="652">
        <f>2000-2000</f>
        <v>0</v>
      </c>
      <c r="D148" s="652"/>
      <c r="E148" s="658">
        <f t="shared" si="6"/>
        <v>0</v>
      </c>
    </row>
    <row r="149" spans="1:5" hidden="1" x14ac:dyDescent="0.25">
      <c r="A149" s="644" t="s">
        <v>262</v>
      </c>
      <c r="B149" s="652"/>
      <c r="C149" s="652">
        <f>1000-1000</f>
        <v>0</v>
      </c>
      <c r="D149" s="652"/>
      <c r="E149" s="658">
        <f t="shared" si="6"/>
        <v>0</v>
      </c>
    </row>
    <row r="150" spans="1:5" ht="15.75" hidden="1" x14ac:dyDescent="0.25">
      <c r="A150" s="656" t="s">
        <v>620</v>
      </c>
      <c r="B150" s="652">
        <f>SUM(B147:B149)</f>
        <v>0</v>
      </c>
      <c r="C150" s="652">
        <f>SUM(C147:C149)</f>
        <v>0</v>
      </c>
      <c r="D150" s="652">
        <f>SUM(D147:D149)</f>
        <v>0</v>
      </c>
      <c r="E150" s="657">
        <f>SUM(E147:E149)</f>
        <v>0</v>
      </c>
    </row>
    <row r="151" spans="1:5" hidden="1" x14ac:dyDescent="0.25">
      <c r="A151" s="644" t="s">
        <v>263</v>
      </c>
      <c r="B151" s="652"/>
      <c r="C151" s="652"/>
      <c r="D151" s="652"/>
      <c r="E151" s="658">
        <f>D151-C151</f>
        <v>0</v>
      </c>
    </row>
    <row r="152" spans="1:5" hidden="1" x14ac:dyDescent="0.25">
      <c r="A152" s="644" t="s">
        <v>264</v>
      </c>
      <c r="B152" s="652"/>
      <c r="C152" s="652"/>
      <c r="D152" s="652"/>
      <c r="E152" s="658">
        <f>D152-C152</f>
        <v>0</v>
      </c>
    </row>
    <row r="153" spans="1:5" hidden="1" x14ac:dyDescent="0.25">
      <c r="A153" s="660" t="s">
        <v>265</v>
      </c>
      <c r="B153" s="652"/>
      <c r="C153" s="652"/>
      <c r="D153" s="652"/>
      <c r="E153" s="658"/>
    </row>
    <row r="154" spans="1:5" hidden="1" x14ac:dyDescent="0.25">
      <c r="A154" s="644" t="s">
        <v>621</v>
      </c>
      <c r="B154" s="652"/>
      <c r="C154" s="652"/>
      <c r="D154" s="652"/>
      <c r="E154" s="658">
        <f>D154-C154</f>
        <v>0</v>
      </c>
    </row>
    <row r="155" spans="1:5" ht="15.75" hidden="1" x14ac:dyDescent="0.25">
      <c r="A155" s="656" t="s">
        <v>190</v>
      </c>
      <c r="B155" s="652">
        <f>SUM(B151:B154)</f>
        <v>0</v>
      </c>
      <c r="C155" s="652">
        <f>SUM(C151:C154)</f>
        <v>0</v>
      </c>
      <c r="D155" s="652">
        <f>SUM(D151:D154)</f>
        <v>0</v>
      </c>
      <c r="E155" s="657">
        <f>SUM(E151:E154)</f>
        <v>0</v>
      </c>
    </row>
    <row r="156" spans="1:5" hidden="1" x14ac:dyDescent="0.25">
      <c r="A156" s="644" t="s">
        <v>267</v>
      </c>
      <c r="B156" s="652"/>
      <c r="C156" s="652"/>
      <c r="D156" s="652"/>
      <c r="E156" s="658">
        <f>D156-C156</f>
        <v>0</v>
      </c>
    </row>
    <row r="157" spans="1:5" hidden="1" x14ac:dyDescent="0.25">
      <c r="A157" s="644" t="s">
        <v>268</v>
      </c>
      <c r="B157" s="652"/>
      <c r="C157" s="652"/>
      <c r="D157" s="652"/>
      <c r="E157" s="658">
        <f>D157-C157</f>
        <v>0</v>
      </c>
    </row>
    <row r="158" spans="1:5" hidden="1" x14ac:dyDescent="0.25">
      <c r="A158" s="644" t="s">
        <v>269</v>
      </c>
      <c r="B158" s="652"/>
      <c r="C158" s="652"/>
      <c r="D158" s="652"/>
      <c r="E158" s="658">
        <f>D158-C158</f>
        <v>0</v>
      </c>
    </row>
    <row r="159" spans="1:5" ht="15.75" hidden="1" x14ac:dyDescent="0.25">
      <c r="A159" s="656" t="s">
        <v>194</v>
      </c>
      <c r="B159" s="652">
        <f>SUM(B156:B158)</f>
        <v>0</v>
      </c>
      <c r="C159" s="652">
        <f>SUM(C156:C158)</f>
        <v>0</v>
      </c>
      <c r="D159" s="652">
        <f>SUM(D156:D158)</f>
        <v>0</v>
      </c>
      <c r="E159" s="657">
        <f>SUM(E156:E158)</f>
        <v>0</v>
      </c>
    </row>
    <row r="160" spans="1:5" s="475" customFormat="1" ht="16.5" hidden="1" customHeight="1" x14ac:dyDescent="0.45">
      <c r="A160" s="662" t="s">
        <v>296</v>
      </c>
      <c r="B160" s="652"/>
      <c r="C160" s="652"/>
      <c r="D160" s="652"/>
      <c r="E160" s="658">
        <f>D160-C160</f>
        <v>0</v>
      </c>
    </row>
    <row r="161" spans="1:5" ht="15.75" hidden="1" x14ac:dyDescent="0.25">
      <c r="A161" s="663" t="s">
        <v>622</v>
      </c>
      <c r="B161" s="664">
        <f>+B146+B150+B155+B159</f>
        <v>0</v>
      </c>
      <c r="C161" s="664">
        <f>+C146+C150+C155+C159</f>
        <v>0</v>
      </c>
      <c r="D161" s="664">
        <f>+D146+D150+D155+D159</f>
        <v>0</v>
      </c>
      <c r="E161" s="665">
        <f>+E146+E150+E155+E159</f>
        <v>0</v>
      </c>
    </row>
    <row r="162" spans="1:5" hidden="1" x14ac:dyDescent="0.25">
      <c r="A162" s="660" t="s">
        <v>117</v>
      </c>
      <c r="B162" s="669"/>
      <c r="C162" s="669"/>
      <c r="D162" s="669"/>
      <c r="E162" s="672"/>
    </row>
    <row r="163" spans="1:5" ht="15.75" x14ac:dyDescent="0.25">
      <c r="A163" s="644" t="s">
        <v>736</v>
      </c>
      <c r="B163" s="645"/>
      <c r="C163" s="645"/>
      <c r="D163" s="645"/>
      <c r="E163" s="647"/>
    </row>
    <row r="164" spans="1:5" ht="15.75" x14ac:dyDescent="0.25">
      <c r="A164" s="648"/>
      <c r="B164" s="649"/>
      <c r="C164" s="649"/>
      <c r="D164" s="649"/>
      <c r="E164" s="651"/>
    </row>
    <row r="165" spans="1:5" x14ac:dyDescent="0.25">
      <c r="A165" s="644" t="s">
        <v>178</v>
      </c>
      <c r="B165" s="652"/>
      <c r="C165" s="652"/>
      <c r="D165" s="652"/>
      <c r="E165" s="653">
        <f t="shared" ref="E165:E171" si="7">D165-C165</f>
        <v>0</v>
      </c>
    </row>
    <row r="166" spans="1:5" x14ac:dyDescent="0.25">
      <c r="A166" s="644" t="s">
        <v>179</v>
      </c>
      <c r="B166" s="652"/>
      <c r="C166" s="652"/>
      <c r="D166" s="652"/>
      <c r="E166" s="658">
        <f t="shared" si="7"/>
        <v>0</v>
      </c>
    </row>
    <row r="167" spans="1:5" x14ac:dyDescent="0.25">
      <c r="A167" s="644" t="s">
        <v>180</v>
      </c>
      <c r="B167" s="652"/>
      <c r="C167" s="652"/>
      <c r="D167" s="652"/>
      <c r="E167" s="658">
        <f t="shared" si="7"/>
        <v>0</v>
      </c>
    </row>
    <row r="168" spans="1:5" ht="15.75" x14ac:dyDescent="0.25">
      <c r="A168" s="656" t="s">
        <v>619</v>
      </c>
      <c r="B168" s="652">
        <f>SUM(B165:B167)</f>
        <v>0</v>
      </c>
      <c r="C168" s="652">
        <f>SUM(C165:C167)</f>
        <v>0</v>
      </c>
      <c r="D168" s="652">
        <f>SUM(D165:D167)</f>
        <v>0</v>
      </c>
      <c r="E168" s="657">
        <f>SUM(E165:E167)</f>
        <v>0</v>
      </c>
    </row>
    <row r="169" spans="1:5" x14ac:dyDescent="0.25">
      <c r="A169" s="644" t="s">
        <v>260</v>
      </c>
      <c r="B169" s="652"/>
      <c r="C169" s="652"/>
      <c r="D169" s="652"/>
      <c r="E169" s="658">
        <f t="shared" si="7"/>
        <v>0</v>
      </c>
    </row>
    <row r="170" spans="1:5" x14ac:dyDescent="0.25">
      <c r="A170" s="644" t="s">
        <v>261</v>
      </c>
      <c r="B170" s="652">
        <v>284261.87</v>
      </c>
      <c r="C170" s="652">
        <v>500000</v>
      </c>
      <c r="D170" s="652">
        <v>450000</v>
      </c>
      <c r="E170" s="658">
        <f t="shared" si="7"/>
        <v>-50000</v>
      </c>
    </row>
    <row r="171" spans="1:5" x14ac:dyDescent="0.25">
      <c r="A171" s="644" t="s">
        <v>262</v>
      </c>
      <c r="B171" s="652">
        <v>14134.8</v>
      </c>
      <c r="C171" s="652"/>
      <c r="D171" s="652"/>
      <c r="E171" s="658">
        <f t="shared" si="7"/>
        <v>0</v>
      </c>
    </row>
    <row r="172" spans="1:5" ht="15.75" x14ac:dyDescent="0.25">
      <c r="A172" s="656" t="s">
        <v>620</v>
      </c>
      <c r="B172" s="652">
        <f>SUM(B169:B171)</f>
        <v>298396.67</v>
      </c>
      <c r="C172" s="652">
        <f>SUM(C169:C171)</f>
        <v>500000</v>
      </c>
      <c r="D172" s="652">
        <f>SUM(D169:D171)</f>
        <v>450000</v>
      </c>
      <c r="E172" s="657">
        <f>SUM(E169:E171)</f>
        <v>-50000</v>
      </c>
    </row>
    <row r="173" spans="1:5" x14ac:dyDescent="0.25">
      <c r="A173" s="644" t="s">
        <v>263</v>
      </c>
      <c r="B173" s="652"/>
      <c r="C173" s="652"/>
      <c r="D173" s="652"/>
      <c r="E173" s="658">
        <f>D173-C173</f>
        <v>0</v>
      </c>
    </row>
    <row r="174" spans="1:5" x14ac:dyDescent="0.25">
      <c r="A174" s="644" t="s">
        <v>264</v>
      </c>
      <c r="B174" s="652"/>
      <c r="C174" s="652"/>
      <c r="D174" s="652"/>
      <c r="E174" s="658">
        <f>D174-C174</f>
        <v>0</v>
      </c>
    </row>
    <row r="175" spans="1:5" x14ac:dyDescent="0.25">
      <c r="A175" s="660" t="s">
        <v>265</v>
      </c>
      <c r="B175" s="652"/>
      <c r="C175" s="652"/>
      <c r="D175" s="652"/>
      <c r="E175" s="658"/>
    </row>
    <row r="176" spans="1:5" x14ac:dyDescent="0.25">
      <c r="A176" s="644" t="s">
        <v>621</v>
      </c>
      <c r="B176" s="652"/>
      <c r="C176" s="652"/>
      <c r="D176" s="652"/>
      <c r="E176" s="658">
        <f>D176-C176</f>
        <v>0</v>
      </c>
    </row>
    <row r="177" spans="1:5" ht="15.75" x14ac:dyDescent="0.25">
      <c r="A177" s="656" t="s">
        <v>190</v>
      </c>
      <c r="B177" s="652">
        <f>SUM(B173:B176)</f>
        <v>0</v>
      </c>
      <c r="C177" s="652">
        <f>SUM(C173:C176)</f>
        <v>0</v>
      </c>
      <c r="D177" s="652">
        <f>SUM(D173:D176)</f>
        <v>0</v>
      </c>
      <c r="E177" s="657">
        <f>SUM(E173:E176)</f>
        <v>0</v>
      </c>
    </row>
    <row r="178" spans="1:5" x14ac:dyDescent="0.25">
      <c r="A178" s="644" t="s">
        <v>267</v>
      </c>
      <c r="B178" s="652"/>
      <c r="C178" s="652"/>
      <c r="D178" s="652"/>
      <c r="E178" s="658">
        <f>D178-C178</f>
        <v>0</v>
      </c>
    </row>
    <row r="179" spans="1:5" x14ac:dyDescent="0.25">
      <c r="A179" s="644" t="s">
        <v>268</v>
      </c>
      <c r="B179" s="652"/>
      <c r="C179" s="652"/>
      <c r="D179" s="652"/>
      <c r="E179" s="658">
        <f>D179-C179</f>
        <v>0</v>
      </c>
    </row>
    <row r="180" spans="1:5" x14ac:dyDescent="0.25">
      <c r="A180" s="644" t="s">
        <v>269</v>
      </c>
      <c r="B180" s="652"/>
      <c r="C180" s="652"/>
      <c r="D180" s="652"/>
      <c r="E180" s="658">
        <f>D180-C180</f>
        <v>0</v>
      </c>
    </row>
    <row r="181" spans="1:5" ht="15.75" x14ac:dyDescent="0.25">
      <c r="A181" s="656" t="s">
        <v>194</v>
      </c>
      <c r="B181" s="652">
        <f>SUM(B178:B180)</f>
        <v>0</v>
      </c>
      <c r="C181" s="652">
        <f>SUM(C178:C180)</f>
        <v>0</v>
      </c>
      <c r="D181" s="652">
        <f>SUM(D178:D180)</f>
        <v>0</v>
      </c>
      <c r="E181" s="657">
        <f>SUM(E178:E180)</f>
        <v>0</v>
      </c>
    </row>
    <row r="182" spans="1:5" s="475" customFormat="1" ht="16.5" customHeight="1" x14ac:dyDescent="0.45">
      <c r="A182" s="662" t="s">
        <v>296</v>
      </c>
      <c r="B182" s="652"/>
      <c r="C182" s="652"/>
      <c r="D182" s="652"/>
      <c r="E182" s="658">
        <f>D182-C182</f>
        <v>0</v>
      </c>
    </row>
    <row r="183" spans="1:5" ht="15.75" x14ac:dyDescent="0.25">
      <c r="A183" s="663" t="s">
        <v>622</v>
      </c>
      <c r="B183" s="664">
        <f>+B168+B172+B177+B181</f>
        <v>298396.67</v>
      </c>
      <c r="C183" s="664">
        <f>+C168+C172+C177+C181</f>
        <v>500000</v>
      </c>
      <c r="D183" s="664">
        <f>+D168+D172+D177+D181</f>
        <v>450000</v>
      </c>
      <c r="E183" s="665">
        <f>+E168+E172+E177+E181</f>
        <v>-50000</v>
      </c>
    </row>
    <row r="184" spans="1:5" x14ac:dyDescent="0.25">
      <c r="A184" s="660"/>
      <c r="B184" s="671"/>
      <c r="C184" s="671"/>
      <c r="D184" s="671"/>
      <c r="E184" s="670"/>
    </row>
    <row r="185" spans="1:5" ht="15.75" x14ac:dyDescent="0.25">
      <c r="A185" s="644" t="s">
        <v>737</v>
      </c>
      <c r="B185" s="673"/>
      <c r="C185" s="673"/>
      <c r="D185" s="673"/>
      <c r="E185" s="647"/>
    </row>
    <row r="186" spans="1:5" ht="15.75" x14ac:dyDescent="0.25">
      <c r="A186" s="648"/>
      <c r="B186" s="649"/>
      <c r="C186" s="649"/>
      <c r="D186" s="649"/>
      <c r="E186" s="651"/>
    </row>
    <row r="187" spans="1:5" x14ac:dyDescent="0.25">
      <c r="A187" s="644" t="s">
        <v>178</v>
      </c>
      <c r="B187" s="652">
        <v>87486.05</v>
      </c>
      <c r="C187" s="652">
        <v>100688</v>
      </c>
      <c r="D187" s="652">
        <v>100688</v>
      </c>
      <c r="E187" s="653">
        <f t="shared" ref="E187:E193" si="8">D187-C187</f>
        <v>0</v>
      </c>
    </row>
    <row r="188" spans="1:5" x14ac:dyDescent="0.25">
      <c r="A188" s="644" t="s">
        <v>179</v>
      </c>
      <c r="B188" s="652"/>
      <c r="C188" s="652"/>
      <c r="D188" s="652"/>
      <c r="E188" s="658">
        <f t="shared" si="8"/>
        <v>0</v>
      </c>
    </row>
    <row r="189" spans="1:5" x14ac:dyDescent="0.25">
      <c r="A189" s="644" t="s">
        <v>180</v>
      </c>
      <c r="B189" s="652">
        <v>27957.98</v>
      </c>
      <c r="C189" s="652">
        <v>33227</v>
      </c>
      <c r="D189" s="652">
        <v>36248</v>
      </c>
      <c r="E189" s="658">
        <f t="shared" si="8"/>
        <v>3021</v>
      </c>
    </row>
    <row r="190" spans="1:5" ht="15.75" x14ac:dyDescent="0.25">
      <c r="A190" s="656" t="s">
        <v>619</v>
      </c>
      <c r="B190" s="652">
        <f>SUM(B187:B189)</f>
        <v>115444.03</v>
      </c>
      <c r="C190" s="652">
        <f>SUM(C187:C189)</f>
        <v>133915</v>
      </c>
      <c r="D190" s="652">
        <f>SUM(D187:D189)</f>
        <v>136936</v>
      </c>
      <c r="E190" s="657">
        <f>SUM(E187:E189)</f>
        <v>3021</v>
      </c>
    </row>
    <row r="191" spans="1:5" x14ac:dyDescent="0.25">
      <c r="A191" s="644" t="s">
        <v>260</v>
      </c>
      <c r="B191" s="652">
        <v>608.65</v>
      </c>
      <c r="C191" s="652">
        <v>7232</v>
      </c>
      <c r="D191" s="652">
        <v>5232</v>
      </c>
      <c r="E191" s="658">
        <f t="shared" si="8"/>
        <v>-2000</v>
      </c>
    </row>
    <row r="192" spans="1:5" x14ac:dyDescent="0.25">
      <c r="A192" s="644" t="s">
        <v>261</v>
      </c>
      <c r="B192" s="652">
        <v>16355.98</v>
      </c>
      <c r="C192" s="652">
        <v>13420</v>
      </c>
      <c r="D192" s="652">
        <v>13420</v>
      </c>
      <c r="E192" s="658">
        <f t="shared" si="8"/>
        <v>0</v>
      </c>
    </row>
    <row r="193" spans="1:5" x14ac:dyDescent="0.25">
      <c r="A193" s="644" t="s">
        <v>262</v>
      </c>
      <c r="B193" s="652">
        <v>1502.2</v>
      </c>
      <c r="C193" s="652">
        <v>15000</v>
      </c>
      <c r="D193" s="652">
        <v>10000</v>
      </c>
      <c r="E193" s="658">
        <f t="shared" si="8"/>
        <v>-5000</v>
      </c>
    </row>
    <row r="194" spans="1:5" ht="15.75" x14ac:dyDescent="0.25">
      <c r="A194" s="656" t="s">
        <v>620</v>
      </c>
      <c r="B194" s="652">
        <f>SUM(B191:B193)</f>
        <v>18466.830000000002</v>
      </c>
      <c r="C194" s="652">
        <f>SUM(C191:C193)</f>
        <v>35652</v>
      </c>
      <c r="D194" s="652">
        <f>SUM(D191:D193)</f>
        <v>28652</v>
      </c>
      <c r="E194" s="657">
        <f>SUM(E191:E193)</f>
        <v>-7000</v>
      </c>
    </row>
    <row r="195" spans="1:5" x14ac:dyDescent="0.25">
      <c r="A195" s="644" t="s">
        <v>263</v>
      </c>
      <c r="B195" s="652">
        <v>60003.25</v>
      </c>
      <c r="C195" s="652">
        <f>65500-65500</f>
        <v>0</v>
      </c>
      <c r="D195" s="652"/>
      <c r="E195" s="658">
        <f>D195-C195</f>
        <v>0</v>
      </c>
    </row>
    <row r="196" spans="1:5" x14ac:dyDescent="0.25">
      <c r="A196" s="644" t="s">
        <v>264</v>
      </c>
      <c r="B196" s="652"/>
      <c r="C196" s="652"/>
      <c r="D196" s="652"/>
      <c r="E196" s="658">
        <f>D196-C196</f>
        <v>0</v>
      </c>
    </row>
    <row r="197" spans="1:5" x14ac:dyDescent="0.25">
      <c r="A197" s="660" t="s">
        <v>265</v>
      </c>
      <c r="B197" s="652"/>
      <c r="C197" s="652"/>
      <c r="D197" s="652"/>
      <c r="E197" s="658"/>
    </row>
    <row r="198" spans="1:5" x14ac:dyDescent="0.25">
      <c r="A198" s="644" t="s">
        <v>621</v>
      </c>
      <c r="B198" s="652"/>
      <c r="C198" s="652"/>
      <c r="D198" s="652"/>
      <c r="E198" s="658">
        <f>D198-C198</f>
        <v>0</v>
      </c>
    </row>
    <row r="199" spans="1:5" ht="15.75" x14ac:dyDescent="0.25">
      <c r="A199" s="656" t="s">
        <v>190</v>
      </c>
      <c r="B199" s="652">
        <f>SUM(B195:B198)</f>
        <v>60003.25</v>
      </c>
      <c r="C199" s="652">
        <f>SUM(C195:C198)</f>
        <v>0</v>
      </c>
      <c r="D199" s="652">
        <f>SUM(D195:D198)</f>
        <v>0</v>
      </c>
      <c r="E199" s="657">
        <f>SUM(E195:E198)</f>
        <v>0</v>
      </c>
    </row>
    <row r="200" spans="1:5" x14ac:dyDescent="0.25">
      <c r="A200" s="644" t="s">
        <v>267</v>
      </c>
      <c r="B200" s="652"/>
      <c r="C200" s="652">
        <f>50000-7685</f>
        <v>42315</v>
      </c>
      <c r="D200" s="652">
        <v>42315</v>
      </c>
      <c r="E200" s="658">
        <f>D200-C200</f>
        <v>0</v>
      </c>
    </row>
    <row r="201" spans="1:5" x14ac:dyDescent="0.25">
      <c r="A201" s="644" t="s">
        <v>268</v>
      </c>
      <c r="B201" s="652"/>
      <c r="C201" s="652"/>
      <c r="D201" s="652"/>
      <c r="E201" s="658">
        <f>D201-C201</f>
        <v>0</v>
      </c>
    </row>
    <row r="202" spans="1:5" x14ac:dyDescent="0.25">
      <c r="A202" s="644" t="s">
        <v>269</v>
      </c>
      <c r="B202" s="652"/>
      <c r="C202" s="652"/>
      <c r="D202" s="652"/>
      <c r="E202" s="658">
        <f>D202-C202</f>
        <v>0</v>
      </c>
    </row>
    <row r="203" spans="1:5" ht="15.75" x14ac:dyDescent="0.25">
      <c r="A203" s="656" t="s">
        <v>194</v>
      </c>
      <c r="B203" s="652">
        <f>SUM(B200:B202)</f>
        <v>0</v>
      </c>
      <c r="C203" s="652">
        <f>SUM(C200:C202)</f>
        <v>42315</v>
      </c>
      <c r="D203" s="652">
        <f>SUM(D200:D202)</f>
        <v>42315</v>
      </c>
      <c r="E203" s="657">
        <f>SUM(E200:E202)</f>
        <v>0</v>
      </c>
    </row>
    <row r="204" spans="1:5" s="475" customFormat="1" ht="16.5" customHeight="1" x14ac:dyDescent="0.45">
      <c r="A204" s="662" t="s">
        <v>296</v>
      </c>
      <c r="B204" s="652"/>
      <c r="C204" s="652"/>
      <c r="D204" s="652"/>
      <c r="E204" s="658">
        <f>D204-C204</f>
        <v>0</v>
      </c>
    </row>
    <row r="205" spans="1:5" ht="15.75" x14ac:dyDescent="0.25">
      <c r="A205" s="663" t="s">
        <v>622</v>
      </c>
      <c r="B205" s="664">
        <f>+B190+B194+B199+B203</f>
        <v>193914.11</v>
      </c>
      <c r="C205" s="664">
        <f>+C190+C194+C199+C203</f>
        <v>211882</v>
      </c>
      <c r="D205" s="664">
        <f>+D190+D194+D199+D203</f>
        <v>207903</v>
      </c>
      <c r="E205" s="665">
        <f>+E190+E194+E199+E203</f>
        <v>-3979</v>
      </c>
    </row>
    <row r="206" spans="1:5" x14ac:dyDescent="0.25">
      <c r="A206" s="660" t="s">
        <v>117</v>
      </c>
      <c r="B206" s="669"/>
      <c r="C206" s="669"/>
      <c r="D206" s="669"/>
      <c r="E206" s="672"/>
    </row>
    <row r="207" spans="1:5" ht="15.75" x14ac:dyDescent="0.25">
      <c r="A207" s="644" t="s">
        <v>738</v>
      </c>
      <c r="B207" s="645"/>
      <c r="C207" s="645"/>
      <c r="D207" s="645"/>
      <c r="E207" s="647"/>
    </row>
    <row r="208" spans="1:5" ht="15.75" x14ac:dyDescent="0.25">
      <c r="A208" s="648"/>
      <c r="B208" s="649"/>
      <c r="C208" s="649"/>
      <c r="D208" s="649"/>
      <c r="E208" s="651"/>
    </row>
    <row r="209" spans="1:5" x14ac:dyDescent="0.25">
      <c r="A209" s="644" t="s">
        <v>178</v>
      </c>
      <c r="B209" s="652"/>
      <c r="C209" s="652"/>
      <c r="D209" s="652"/>
      <c r="E209" s="653">
        <f t="shared" ref="E209:E215" si="9">D209-C209</f>
        <v>0</v>
      </c>
    </row>
    <row r="210" spans="1:5" x14ac:dyDescent="0.25">
      <c r="A210" s="644" t="s">
        <v>179</v>
      </c>
      <c r="B210" s="652"/>
      <c r="C210" s="652"/>
      <c r="D210" s="652"/>
      <c r="E210" s="658">
        <f t="shared" si="9"/>
        <v>0</v>
      </c>
    </row>
    <row r="211" spans="1:5" x14ac:dyDescent="0.25">
      <c r="A211" s="644" t="s">
        <v>180</v>
      </c>
      <c r="B211" s="652"/>
      <c r="C211" s="652"/>
      <c r="D211" s="652"/>
      <c r="E211" s="658">
        <f t="shared" si="9"/>
        <v>0</v>
      </c>
    </row>
    <row r="212" spans="1:5" ht="15.75" x14ac:dyDescent="0.25">
      <c r="A212" s="656" t="s">
        <v>619</v>
      </c>
      <c r="B212" s="652">
        <f>SUM(B209:B211)</f>
        <v>0</v>
      </c>
      <c r="C212" s="652">
        <f>SUM(C209:C211)</f>
        <v>0</v>
      </c>
      <c r="D212" s="652">
        <f>SUM(D209:D211)</f>
        <v>0</v>
      </c>
      <c r="E212" s="657">
        <f>SUM(E209:E211)</f>
        <v>0</v>
      </c>
    </row>
    <row r="213" spans="1:5" x14ac:dyDescent="0.25">
      <c r="A213" s="644" t="s">
        <v>260</v>
      </c>
      <c r="B213" s="652"/>
      <c r="C213" s="652"/>
      <c r="D213" s="652"/>
      <c r="E213" s="658">
        <f t="shared" si="9"/>
        <v>0</v>
      </c>
    </row>
    <row r="214" spans="1:5" x14ac:dyDescent="0.25">
      <c r="A214" s="644" t="s">
        <v>261</v>
      </c>
      <c r="B214" s="652"/>
      <c r="C214" s="652">
        <v>100000</v>
      </c>
      <c r="D214" s="652">
        <v>50000</v>
      </c>
      <c r="E214" s="658">
        <f t="shared" si="9"/>
        <v>-50000</v>
      </c>
    </row>
    <row r="215" spans="1:5" x14ac:dyDescent="0.25">
      <c r="A215" s="644" t="s">
        <v>262</v>
      </c>
      <c r="B215" s="652"/>
      <c r="C215" s="652"/>
      <c r="D215" s="652"/>
      <c r="E215" s="658">
        <f t="shared" si="9"/>
        <v>0</v>
      </c>
    </row>
    <row r="216" spans="1:5" ht="15.75" x14ac:dyDescent="0.25">
      <c r="A216" s="656" t="s">
        <v>620</v>
      </c>
      <c r="B216" s="652">
        <f>SUM(B213:B215)</f>
        <v>0</v>
      </c>
      <c r="C216" s="652">
        <f>SUM(C213:C215)</f>
        <v>100000</v>
      </c>
      <c r="D216" s="652">
        <f>SUM(D213:D215)</f>
        <v>50000</v>
      </c>
      <c r="E216" s="657">
        <f>SUM(E213:E215)</f>
        <v>-50000</v>
      </c>
    </row>
    <row r="217" spans="1:5" x14ac:dyDescent="0.25">
      <c r="A217" s="644" t="s">
        <v>263</v>
      </c>
      <c r="B217" s="652"/>
      <c r="C217" s="652"/>
      <c r="D217" s="652"/>
      <c r="E217" s="658">
        <f>D217-C217</f>
        <v>0</v>
      </c>
    </row>
    <row r="218" spans="1:5" x14ac:dyDescent="0.25">
      <c r="A218" s="644" t="s">
        <v>264</v>
      </c>
      <c r="B218" s="652"/>
      <c r="C218" s="652"/>
      <c r="D218" s="652"/>
      <c r="E218" s="658">
        <f>D218-C218</f>
        <v>0</v>
      </c>
    </row>
    <row r="219" spans="1:5" x14ac:dyDescent="0.25">
      <c r="A219" s="660" t="s">
        <v>265</v>
      </c>
      <c r="B219" s="652"/>
      <c r="C219" s="652"/>
      <c r="D219" s="652"/>
      <c r="E219" s="658"/>
    </row>
    <row r="220" spans="1:5" x14ac:dyDescent="0.25">
      <c r="A220" s="644" t="s">
        <v>621</v>
      </c>
      <c r="B220" s="652"/>
      <c r="C220" s="652"/>
      <c r="D220" s="652"/>
      <c r="E220" s="658">
        <f>D220-C220</f>
        <v>0</v>
      </c>
    </row>
    <row r="221" spans="1:5" ht="15.75" x14ac:dyDescent="0.25">
      <c r="A221" s="656" t="s">
        <v>190</v>
      </c>
      <c r="B221" s="652">
        <f>SUM(B217:B220)</f>
        <v>0</v>
      </c>
      <c r="C221" s="652">
        <f>SUM(C217:C220)</f>
        <v>0</v>
      </c>
      <c r="D221" s="652">
        <f>SUM(D217:D220)</f>
        <v>0</v>
      </c>
      <c r="E221" s="657">
        <f>SUM(E217:E220)</f>
        <v>0</v>
      </c>
    </row>
    <row r="222" spans="1:5" x14ac:dyDescent="0.25">
      <c r="A222" s="644" t="s">
        <v>267</v>
      </c>
      <c r="B222" s="652"/>
      <c r="C222" s="652"/>
      <c r="D222" s="652"/>
      <c r="E222" s="658">
        <f>D222-C222</f>
        <v>0</v>
      </c>
    </row>
    <row r="223" spans="1:5" x14ac:dyDescent="0.25">
      <c r="A223" s="644" t="s">
        <v>268</v>
      </c>
      <c r="B223" s="652"/>
      <c r="C223" s="652"/>
      <c r="D223" s="652"/>
      <c r="E223" s="658">
        <f>D223-C223</f>
        <v>0</v>
      </c>
    </row>
    <row r="224" spans="1:5" x14ac:dyDescent="0.25">
      <c r="A224" s="644" t="s">
        <v>269</v>
      </c>
      <c r="B224" s="652"/>
      <c r="C224" s="652"/>
      <c r="D224" s="652"/>
      <c r="E224" s="658">
        <f>D224-C224</f>
        <v>0</v>
      </c>
    </row>
    <row r="225" spans="1:5" ht="15.75" x14ac:dyDescent="0.25">
      <c r="A225" s="656" t="s">
        <v>194</v>
      </c>
      <c r="B225" s="652">
        <f>SUM(B222:B224)</f>
        <v>0</v>
      </c>
      <c r="C225" s="652">
        <f>SUM(C222:C224)</f>
        <v>0</v>
      </c>
      <c r="D225" s="652">
        <f>SUM(D222:D224)</f>
        <v>0</v>
      </c>
      <c r="E225" s="657">
        <f>SUM(E222:E224)</f>
        <v>0</v>
      </c>
    </row>
    <row r="226" spans="1:5" s="475" customFormat="1" ht="16.5" customHeight="1" x14ac:dyDescent="0.45">
      <c r="A226" s="662" t="s">
        <v>296</v>
      </c>
      <c r="B226" s="652"/>
      <c r="C226" s="652"/>
      <c r="D226" s="652"/>
      <c r="E226" s="658">
        <f>D226-C226</f>
        <v>0</v>
      </c>
    </row>
    <row r="227" spans="1:5" ht="15.75" x14ac:dyDescent="0.25">
      <c r="A227" s="663" t="s">
        <v>622</v>
      </c>
      <c r="B227" s="664">
        <f>+B212+B216+B221+B225</f>
        <v>0</v>
      </c>
      <c r="C227" s="664">
        <f>+C212+C216+C221+C225</f>
        <v>100000</v>
      </c>
      <c r="D227" s="664">
        <f>+D212+D216+D221+D225</f>
        <v>50000</v>
      </c>
      <c r="E227" s="665">
        <f>+E212+E216+E221+E225</f>
        <v>-50000</v>
      </c>
    </row>
    <row r="228" spans="1:5" x14ac:dyDescent="0.25">
      <c r="A228" s="660"/>
      <c r="B228" s="669"/>
      <c r="C228" s="669"/>
      <c r="D228" s="669"/>
      <c r="E228" s="670"/>
    </row>
    <row r="229" spans="1:5" ht="15.75" x14ac:dyDescent="0.25">
      <c r="A229" s="644" t="s">
        <v>739</v>
      </c>
      <c r="B229" s="645"/>
      <c r="C229" s="645"/>
      <c r="D229" s="645"/>
      <c r="E229" s="647"/>
    </row>
    <row r="230" spans="1:5" ht="15.75" x14ac:dyDescent="0.25">
      <c r="A230" s="648"/>
      <c r="B230" s="649"/>
      <c r="C230" s="649"/>
      <c r="D230" s="649"/>
      <c r="E230" s="651"/>
    </row>
    <row r="231" spans="1:5" x14ac:dyDescent="0.25">
      <c r="A231" s="644" t="s">
        <v>178</v>
      </c>
      <c r="B231" s="652">
        <v>903240.08</v>
      </c>
      <c r="C231" s="652">
        <v>784163</v>
      </c>
      <c r="D231" s="652">
        <v>842770</v>
      </c>
      <c r="E231" s="653">
        <f t="shared" ref="E231:E237" si="10">D231-C231</f>
        <v>58607</v>
      </c>
    </row>
    <row r="232" spans="1:5" x14ac:dyDescent="0.25">
      <c r="A232" s="644" t="s">
        <v>179</v>
      </c>
      <c r="B232" s="652"/>
      <c r="C232" s="652"/>
      <c r="D232" s="652"/>
      <c r="E232" s="658">
        <f t="shared" si="10"/>
        <v>0</v>
      </c>
    </row>
    <row r="233" spans="1:5" x14ac:dyDescent="0.25">
      <c r="A233" s="644" t="s">
        <v>180</v>
      </c>
      <c r="B233" s="652">
        <v>311063.48</v>
      </c>
      <c r="C233" s="652">
        <v>258774</v>
      </c>
      <c r="D233" s="652">
        <v>303397</v>
      </c>
      <c r="E233" s="658">
        <f t="shared" si="10"/>
        <v>44623</v>
      </c>
    </row>
    <row r="234" spans="1:5" ht="15.75" x14ac:dyDescent="0.25">
      <c r="A234" s="656" t="s">
        <v>619</v>
      </c>
      <c r="B234" s="652">
        <f>SUM(B231:B233)</f>
        <v>1214303.56</v>
      </c>
      <c r="C234" s="652">
        <f>SUM(C231:C233)</f>
        <v>1042937</v>
      </c>
      <c r="D234" s="652">
        <f>SUM(D231:D233)</f>
        <v>1146167</v>
      </c>
      <c r="E234" s="657">
        <f>SUM(E231:E233)</f>
        <v>103230</v>
      </c>
    </row>
    <row r="235" spans="1:5" x14ac:dyDescent="0.25">
      <c r="A235" s="644" t="s">
        <v>260</v>
      </c>
      <c r="B235" s="652">
        <v>3336.71</v>
      </c>
      <c r="C235" s="652">
        <v>2500</v>
      </c>
      <c r="D235" s="652">
        <v>2000</v>
      </c>
      <c r="E235" s="658">
        <f t="shared" si="10"/>
        <v>-500</v>
      </c>
    </row>
    <row r="236" spans="1:5" x14ac:dyDescent="0.25">
      <c r="A236" s="644" t="s">
        <v>261</v>
      </c>
      <c r="B236" s="652">
        <v>18219.23</v>
      </c>
      <c r="C236" s="652">
        <v>19288</v>
      </c>
      <c r="D236" s="652">
        <v>19288</v>
      </c>
      <c r="E236" s="658">
        <f t="shared" si="10"/>
        <v>0</v>
      </c>
    </row>
    <row r="237" spans="1:5" x14ac:dyDescent="0.25">
      <c r="A237" s="644" t="s">
        <v>262</v>
      </c>
      <c r="B237" s="652">
        <v>11800.55</v>
      </c>
      <c r="C237" s="652">
        <f>52000-39260</f>
        <v>12740</v>
      </c>
      <c r="D237" s="652">
        <v>10000</v>
      </c>
      <c r="E237" s="658">
        <f t="shared" si="10"/>
        <v>-2740</v>
      </c>
    </row>
    <row r="238" spans="1:5" ht="15.75" x14ac:dyDescent="0.25">
      <c r="A238" s="656" t="s">
        <v>620</v>
      </c>
      <c r="B238" s="652">
        <f>SUM(B235:B237)</f>
        <v>33356.49</v>
      </c>
      <c r="C238" s="652">
        <f>SUM(C235:C237)</f>
        <v>34528</v>
      </c>
      <c r="D238" s="652">
        <f>SUM(D235:D237)</f>
        <v>31288</v>
      </c>
      <c r="E238" s="657">
        <f>SUM(E235:E237)</f>
        <v>-3240</v>
      </c>
    </row>
    <row r="239" spans="1:5" x14ac:dyDescent="0.25">
      <c r="A239" s="644" t="s">
        <v>263</v>
      </c>
      <c r="B239" s="652">
        <v>13740</v>
      </c>
      <c r="C239" s="652">
        <v>5000</v>
      </c>
      <c r="D239" s="652">
        <v>5000</v>
      </c>
      <c r="E239" s="658">
        <f>D239-C239</f>
        <v>0</v>
      </c>
    </row>
    <row r="240" spans="1:5" x14ac:dyDescent="0.25">
      <c r="A240" s="660" t="s">
        <v>265</v>
      </c>
      <c r="B240" s="652"/>
      <c r="C240" s="652"/>
      <c r="D240" s="652"/>
      <c r="E240" s="658"/>
    </row>
    <row r="241" spans="1:5" x14ac:dyDescent="0.25">
      <c r="A241" s="644" t="s">
        <v>264</v>
      </c>
      <c r="B241" s="652"/>
      <c r="C241" s="652"/>
      <c r="D241" s="652"/>
      <c r="E241" s="658">
        <f>D241-C241</f>
        <v>0</v>
      </c>
    </row>
    <row r="242" spans="1:5" x14ac:dyDescent="0.25">
      <c r="A242" s="644" t="s">
        <v>621</v>
      </c>
      <c r="B242" s="652"/>
      <c r="C242" s="652"/>
      <c r="D242" s="652"/>
      <c r="E242" s="658">
        <f>D242-C242</f>
        <v>0</v>
      </c>
    </row>
    <row r="243" spans="1:5" ht="15.75" x14ac:dyDescent="0.25">
      <c r="A243" s="656" t="s">
        <v>190</v>
      </c>
      <c r="B243" s="652">
        <f>SUM(B239:B242)</f>
        <v>13740</v>
      </c>
      <c r="C243" s="652">
        <f>SUM(C239:C242)</f>
        <v>5000</v>
      </c>
      <c r="D243" s="652">
        <f>SUM(D239:D242)</f>
        <v>5000</v>
      </c>
      <c r="E243" s="657">
        <f>SUM(E239:E242)</f>
        <v>0</v>
      </c>
    </row>
    <row r="244" spans="1:5" x14ac:dyDescent="0.25">
      <c r="A244" s="644" t="s">
        <v>267</v>
      </c>
      <c r="B244" s="652"/>
      <c r="C244" s="652"/>
      <c r="D244" s="652"/>
      <c r="E244" s="658">
        <f>D244-C244</f>
        <v>0</v>
      </c>
    </row>
    <row r="245" spans="1:5" x14ac:dyDescent="0.25">
      <c r="A245" s="644" t="s">
        <v>268</v>
      </c>
      <c r="B245" s="652"/>
      <c r="C245" s="652"/>
      <c r="D245" s="652"/>
      <c r="E245" s="658">
        <f>D245-C245</f>
        <v>0</v>
      </c>
    </row>
    <row r="246" spans="1:5" x14ac:dyDescent="0.25">
      <c r="A246" s="644" t="s">
        <v>269</v>
      </c>
      <c r="B246" s="652"/>
      <c r="C246" s="652"/>
      <c r="D246" s="652"/>
      <c r="E246" s="658">
        <f>D246-C246</f>
        <v>0</v>
      </c>
    </row>
    <row r="247" spans="1:5" ht="15.75" x14ac:dyDescent="0.25">
      <c r="A247" s="656" t="s">
        <v>194</v>
      </c>
      <c r="B247" s="652">
        <f>SUM(B244:B246)</f>
        <v>0</v>
      </c>
      <c r="C247" s="652">
        <f>SUM(C244:C246)</f>
        <v>0</v>
      </c>
      <c r="D247" s="652">
        <f>SUM(D244:D246)</f>
        <v>0</v>
      </c>
      <c r="E247" s="657">
        <f>SUM(E244:E246)</f>
        <v>0</v>
      </c>
    </row>
    <row r="248" spans="1:5" s="475" customFormat="1" ht="16.5" customHeight="1" x14ac:dyDescent="0.45">
      <c r="A248" s="662" t="s">
        <v>296</v>
      </c>
      <c r="B248" s="652"/>
      <c r="C248" s="652"/>
      <c r="D248" s="652"/>
      <c r="E248" s="658">
        <f>D248-C248</f>
        <v>0</v>
      </c>
    </row>
    <row r="249" spans="1:5" ht="15.75" x14ac:dyDescent="0.25">
      <c r="A249" s="663" t="s">
        <v>622</v>
      </c>
      <c r="B249" s="664">
        <f>+B234+B238+B243+B247</f>
        <v>1261400.05</v>
      </c>
      <c r="C249" s="664">
        <f>+C234+C238+C243+C247</f>
        <v>1082465</v>
      </c>
      <c r="D249" s="664">
        <f>+D234+D238+D243+D247</f>
        <v>1182455</v>
      </c>
      <c r="E249" s="665">
        <f>+E234+E238+E243+E247</f>
        <v>99990</v>
      </c>
    </row>
    <row r="250" spans="1:5" x14ac:dyDescent="0.25">
      <c r="A250" s="660" t="s">
        <v>117</v>
      </c>
      <c r="B250" s="669"/>
      <c r="C250" s="669"/>
      <c r="D250" s="669"/>
      <c r="E250" s="672"/>
    </row>
    <row r="251" spans="1:5" ht="15.75" x14ac:dyDescent="0.25">
      <c r="A251" s="644" t="s">
        <v>740</v>
      </c>
      <c r="B251" s="645"/>
      <c r="C251" s="645"/>
      <c r="D251" s="645"/>
      <c r="E251" s="647"/>
    </row>
    <row r="252" spans="1:5" ht="15.75" x14ac:dyDescent="0.25">
      <c r="A252" s="648"/>
      <c r="B252" s="649"/>
      <c r="C252" s="649"/>
      <c r="D252" s="649"/>
      <c r="E252" s="651"/>
    </row>
    <row r="253" spans="1:5" x14ac:dyDescent="0.25">
      <c r="A253" s="644" t="s">
        <v>178</v>
      </c>
      <c r="B253" s="652">
        <v>69846.84</v>
      </c>
      <c r="C253" s="652">
        <v>93092</v>
      </c>
      <c r="D253" s="652">
        <v>95565</v>
      </c>
      <c r="E253" s="653">
        <f t="shared" ref="E253:E259" si="11">D253-C253</f>
        <v>2473</v>
      </c>
    </row>
    <row r="254" spans="1:5" x14ac:dyDescent="0.25">
      <c r="A254" s="644" t="s">
        <v>179</v>
      </c>
      <c r="B254" s="652"/>
      <c r="C254" s="652"/>
      <c r="D254" s="652"/>
      <c r="E254" s="658">
        <f t="shared" si="11"/>
        <v>0</v>
      </c>
    </row>
    <row r="255" spans="1:5" x14ac:dyDescent="0.25">
      <c r="A255" s="644" t="s">
        <v>180</v>
      </c>
      <c r="B255" s="652">
        <v>38593.89</v>
      </c>
      <c r="C255" s="652">
        <v>30720</v>
      </c>
      <c r="D255" s="652">
        <v>34403</v>
      </c>
      <c r="E255" s="658">
        <f t="shared" si="11"/>
        <v>3683</v>
      </c>
    </row>
    <row r="256" spans="1:5" ht="15.75" x14ac:dyDescent="0.25">
      <c r="A256" s="656" t="s">
        <v>619</v>
      </c>
      <c r="B256" s="652">
        <f>SUM(B253:B255)</f>
        <v>108440.73</v>
      </c>
      <c r="C256" s="652">
        <f>SUM(C253:C255)</f>
        <v>123812</v>
      </c>
      <c r="D256" s="652">
        <f>SUM(D253:D255)</f>
        <v>129968</v>
      </c>
      <c r="E256" s="657">
        <f>SUM(E253:E255)</f>
        <v>6156</v>
      </c>
    </row>
    <row r="257" spans="1:5" x14ac:dyDescent="0.25">
      <c r="A257" s="644" t="s">
        <v>260</v>
      </c>
      <c r="B257" s="652">
        <v>1576.5</v>
      </c>
      <c r="C257" s="652">
        <v>2500</v>
      </c>
      <c r="D257" s="652">
        <v>2000</v>
      </c>
      <c r="E257" s="658">
        <f t="shared" si="11"/>
        <v>-500</v>
      </c>
    </row>
    <row r="258" spans="1:5" x14ac:dyDescent="0.25">
      <c r="A258" s="644" t="s">
        <v>261</v>
      </c>
      <c r="B258" s="652">
        <v>24472.39</v>
      </c>
      <c r="C258" s="652">
        <v>25445</v>
      </c>
      <c r="D258" s="652">
        <v>25445</v>
      </c>
      <c r="E258" s="658">
        <f t="shared" si="11"/>
        <v>0</v>
      </c>
    </row>
    <row r="259" spans="1:5" x14ac:dyDescent="0.25">
      <c r="A259" s="644" t="s">
        <v>262</v>
      </c>
      <c r="B259" s="652">
        <f>27893.59+33708.28</f>
        <v>61601.869999999995</v>
      </c>
      <c r="C259" s="652">
        <f>65000-8986</f>
        <v>56014</v>
      </c>
      <c r="D259" s="652">
        <v>50000</v>
      </c>
      <c r="E259" s="658">
        <f t="shared" si="11"/>
        <v>-6014</v>
      </c>
    </row>
    <row r="260" spans="1:5" ht="15.75" x14ac:dyDescent="0.25">
      <c r="A260" s="656" t="s">
        <v>620</v>
      </c>
      <c r="B260" s="652">
        <f>SUM(B257:B259)</f>
        <v>87650.76</v>
      </c>
      <c r="C260" s="652">
        <f>SUM(C257:C259)</f>
        <v>83959</v>
      </c>
      <c r="D260" s="652">
        <f>SUM(D257:D259)</f>
        <v>77445</v>
      </c>
      <c r="E260" s="657">
        <f>SUM(E257:E259)</f>
        <v>-6514</v>
      </c>
    </row>
    <row r="261" spans="1:5" x14ac:dyDescent="0.25">
      <c r="A261" s="644" t="s">
        <v>263</v>
      </c>
      <c r="B261" s="652">
        <v>47355.5</v>
      </c>
      <c r="C261" s="652">
        <v>40000</v>
      </c>
      <c r="D261" s="652">
        <v>40000</v>
      </c>
      <c r="E261" s="658">
        <f>D261-C261</f>
        <v>0</v>
      </c>
    </row>
    <row r="262" spans="1:5" x14ac:dyDescent="0.25">
      <c r="A262" s="644" t="s">
        <v>264</v>
      </c>
      <c r="B262" s="652"/>
      <c r="C262" s="652"/>
      <c r="D262" s="652"/>
      <c r="E262" s="658">
        <f>D262-C262</f>
        <v>0</v>
      </c>
    </row>
    <row r="263" spans="1:5" x14ac:dyDescent="0.25">
      <c r="A263" s="660" t="s">
        <v>265</v>
      </c>
      <c r="B263" s="652"/>
      <c r="C263" s="652"/>
      <c r="D263" s="652"/>
      <c r="E263" s="658"/>
    </row>
    <row r="264" spans="1:5" x14ac:dyDescent="0.25">
      <c r="A264" s="644" t="s">
        <v>621</v>
      </c>
      <c r="B264" s="652"/>
      <c r="C264" s="652"/>
      <c r="D264" s="652"/>
      <c r="E264" s="658">
        <f>D264-C264</f>
        <v>0</v>
      </c>
    </row>
    <row r="265" spans="1:5" ht="15.75" x14ac:dyDescent="0.25">
      <c r="A265" s="656" t="s">
        <v>190</v>
      </c>
      <c r="B265" s="652">
        <f>SUM(B261:B264)</f>
        <v>47355.5</v>
      </c>
      <c r="C265" s="652">
        <f>SUM(C261:C264)</f>
        <v>40000</v>
      </c>
      <c r="D265" s="652">
        <f>SUM(D261:D264)</f>
        <v>40000</v>
      </c>
      <c r="E265" s="657">
        <f>SUM(E261:E264)</f>
        <v>0</v>
      </c>
    </row>
    <row r="266" spans="1:5" x14ac:dyDescent="0.25">
      <c r="A266" s="644" t="s">
        <v>267</v>
      </c>
      <c r="B266" s="652">
        <v>17899.29</v>
      </c>
      <c r="C266" s="652"/>
      <c r="D266" s="652"/>
      <c r="E266" s="658">
        <f>D266-C266</f>
        <v>0</v>
      </c>
    </row>
    <row r="267" spans="1:5" x14ac:dyDescent="0.25">
      <c r="A267" s="644" t="s">
        <v>268</v>
      </c>
      <c r="B267" s="652"/>
      <c r="C267" s="652"/>
      <c r="D267" s="652"/>
      <c r="E267" s="658">
        <f>D267-C267</f>
        <v>0</v>
      </c>
    </row>
    <row r="268" spans="1:5" x14ac:dyDescent="0.25">
      <c r="A268" s="644" t="s">
        <v>269</v>
      </c>
      <c r="B268" s="652"/>
      <c r="C268" s="652"/>
      <c r="D268" s="652"/>
      <c r="E268" s="658">
        <f>D268-C268</f>
        <v>0</v>
      </c>
    </row>
    <row r="269" spans="1:5" ht="15.75" x14ac:dyDescent="0.25">
      <c r="A269" s="656" t="s">
        <v>194</v>
      </c>
      <c r="B269" s="652">
        <f>SUM(B266:B268)</f>
        <v>17899.29</v>
      </c>
      <c r="C269" s="652">
        <f>SUM(C266:C268)</f>
        <v>0</v>
      </c>
      <c r="D269" s="652">
        <f>SUM(D266:D268)</f>
        <v>0</v>
      </c>
      <c r="E269" s="657">
        <f>SUM(E266:E268)</f>
        <v>0</v>
      </c>
    </row>
    <row r="270" spans="1:5" s="475" customFormat="1" ht="16.5" customHeight="1" x14ac:dyDescent="0.45">
      <c r="A270" s="662" t="s">
        <v>296</v>
      </c>
      <c r="B270" s="652"/>
      <c r="C270" s="652"/>
      <c r="D270" s="652"/>
      <c r="E270" s="658">
        <f>D270-C270</f>
        <v>0</v>
      </c>
    </row>
    <row r="271" spans="1:5" ht="15.75" x14ac:dyDescent="0.25">
      <c r="A271" s="663" t="s">
        <v>622</v>
      </c>
      <c r="B271" s="664">
        <f>+B256+B260+B265+B269</f>
        <v>261346.28</v>
      </c>
      <c r="C271" s="664">
        <f>+C256+C260+C265+C269</f>
        <v>247771</v>
      </c>
      <c r="D271" s="664">
        <f>+D256+D260+D265+D269</f>
        <v>247413</v>
      </c>
      <c r="E271" s="665">
        <f>+E256+E260+E265+E269</f>
        <v>-358</v>
      </c>
    </row>
    <row r="272" spans="1:5" x14ac:dyDescent="0.25">
      <c r="A272" s="644"/>
      <c r="B272" s="671"/>
      <c r="C272" s="671"/>
      <c r="D272" s="671"/>
      <c r="E272" s="670"/>
    </row>
    <row r="273" spans="1:5" ht="15.75" hidden="1" x14ac:dyDescent="0.25">
      <c r="A273" s="644" t="s">
        <v>741</v>
      </c>
      <c r="B273" s="645"/>
      <c r="C273" s="645"/>
      <c r="D273" s="645"/>
      <c r="E273" s="647"/>
    </row>
    <row r="274" spans="1:5" ht="15.75" hidden="1" x14ac:dyDescent="0.25">
      <c r="A274" s="648"/>
      <c r="B274" s="649"/>
      <c r="C274" s="649"/>
      <c r="D274" s="649"/>
      <c r="E274" s="651"/>
    </row>
    <row r="275" spans="1:5" hidden="1" x14ac:dyDescent="0.25">
      <c r="A275" s="644" t="s">
        <v>178</v>
      </c>
      <c r="B275" s="652"/>
      <c r="C275" s="652"/>
      <c r="D275" s="652"/>
      <c r="E275" s="653">
        <f t="shared" ref="E275:E281" si="12">D275-C275</f>
        <v>0</v>
      </c>
    </row>
    <row r="276" spans="1:5" hidden="1" x14ac:dyDescent="0.25">
      <c r="A276" s="644" t="s">
        <v>179</v>
      </c>
      <c r="B276" s="652"/>
      <c r="C276" s="652"/>
      <c r="D276" s="652"/>
      <c r="E276" s="658">
        <f t="shared" si="12"/>
        <v>0</v>
      </c>
    </row>
    <row r="277" spans="1:5" hidden="1" x14ac:dyDescent="0.25">
      <c r="A277" s="644" t="s">
        <v>180</v>
      </c>
      <c r="B277" s="652"/>
      <c r="C277" s="652"/>
      <c r="D277" s="652"/>
      <c r="E277" s="658">
        <f t="shared" si="12"/>
        <v>0</v>
      </c>
    </row>
    <row r="278" spans="1:5" ht="15.75" hidden="1" x14ac:dyDescent="0.25">
      <c r="A278" s="656" t="s">
        <v>619</v>
      </c>
      <c r="B278" s="652">
        <f>SUM(B275:B277)</f>
        <v>0</v>
      </c>
      <c r="C278" s="652">
        <f>SUM(C275:C277)</f>
        <v>0</v>
      </c>
      <c r="D278" s="652">
        <f>SUM(D275:D277)</f>
        <v>0</v>
      </c>
      <c r="E278" s="657">
        <f>SUM(E275:E277)</f>
        <v>0</v>
      </c>
    </row>
    <row r="279" spans="1:5" hidden="1" x14ac:dyDescent="0.25">
      <c r="A279" s="644" t="s">
        <v>260</v>
      </c>
      <c r="B279" s="652"/>
      <c r="C279" s="652"/>
      <c r="D279" s="652"/>
      <c r="E279" s="658">
        <f t="shared" si="12"/>
        <v>0</v>
      </c>
    </row>
    <row r="280" spans="1:5" hidden="1" x14ac:dyDescent="0.25">
      <c r="A280" s="644" t="s">
        <v>261</v>
      </c>
      <c r="B280" s="652"/>
      <c r="C280" s="652">
        <v>0</v>
      </c>
      <c r="D280" s="652"/>
      <c r="E280" s="658">
        <f t="shared" si="12"/>
        <v>0</v>
      </c>
    </row>
    <row r="281" spans="1:5" hidden="1" x14ac:dyDescent="0.25">
      <c r="A281" s="644" t="s">
        <v>262</v>
      </c>
      <c r="B281" s="652"/>
      <c r="C281" s="652"/>
      <c r="D281" s="652"/>
      <c r="E281" s="658">
        <f t="shared" si="12"/>
        <v>0</v>
      </c>
    </row>
    <row r="282" spans="1:5" ht="15.75" hidden="1" x14ac:dyDescent="0.25">
      <c r="A282" s="656" t="s">
        <v>620</v>
      </c>
      <c r="B282" s="652">
        <f>SUM(B279:B281)</f>
        <v>0</v>
      </c>
      <c r="C282" s="652">
        <f>SUM(C279:C281)</f>
        <v>0</v>
      </c>
      <c r="D282" s="652">
        <f>SUM(D279:D281)</f>
        <v>0</v>
      </c>
      <c r="E282" s="657">
        <f>SUM(E279:E281)</f>
        <v>0</v>
      </c>
    </row>
    <row r="283" spans="1:5" hidden="1" x14ac:dyDescent="0.25">
      <c r="A283" s="644" t="s">
        <v>263</v>
      </c>
      <c r="B283" s="652"/>
      <c r="C283" s="652"/>
      <c r="D283" s="652"/>
      <c r="E283" s="658">
        <f>D283-C283</f>
        <v>0</v>
      </c>
    </row>
    <row r="284" spans="1:5" hidden="1" x14ac:dyDescent="0.25">
      <c r="A284" s="644" t="s">
        <v>264</v>
      </c>
      <c r="B284" s="652"/>
      <c r="C284" s="652"/>
      <c r="D284" s="652"/>
      <c r="E284" s="658">
        <f>D284-C284</f>
        <v>0</v>
      </c>
    </row>
    <row r="285" spans="1:5" hidden="1" x14ac:dyDescent="0.25">
      <c r="A285" s="660" t="s">
        <v>265</v>
      </c>
      <c r="B285" s="652"/>
      <c r="C285" s="652"/>
      <c r="D285" s="652"/>
      <c r="E285" s="658"/>
    </row>
    <row r="286" spans="1:5" hidden="1" x14ac:dyDescent="0.25">
      <c r="A286" s="644" t="s">
        <v>621</v>
      </c>
      <c r="B286" s="652"/>
      <c r="C286" s="652"/>
      <c r="D286" s="652"/>
      <c r="E286" s="658">
        <f>D286-C286</f>
        <v>0</v>
      </c>
    </row>
    <row r="287" spans="1:5" ht="15.75" hidden="1" x14ac:dyDescent="0.25">
      <c r="A287" s="656" t="s">
        <v>190</v>
      </c>
      <c r="B287" s="652">
        <f>SUM(B283:B286)</f>
        <v>0</v>
      </c>
      <c r="C287" s="652">
        <f>SUM(C283:C286)</f>
        <v>0</v>
      </c>
      <c r="D287" s="652">
        <f>SUM(D283:D286)</f>
        <v>0</v>
      </c>
      <c r="E287" s="657">
        <f>SUM(E283:E286)</f>
        <v>0</v>
      </c>
    </row>
    <row r="288" spans="1:5" hidden="1" x14ac:dyDescent="0.25">
      <c r="A288" s="644" t="s">
        <v>267</v>
      </c>
      <c r="B288" s="652"/>
      <c r="C288" s="652"/>
      <c r="D288" s="652"/>
      <c r="E288" s="658">
        <f>D288-C288</f>
        <v>0</v>
      </c>
    </row>
    <row r="289" spans="1:5" hidden="1" x14ac:dyDescent="0.25">
      <c r="A289" s="644" t="s">
        <v>268</v>
      </c>
      <c r="B289" s="652"/>
      <c r="C289" s="652"/>
      <c r="D289" s="652"/>
      <c r="E289" s="658">
        <f>D289-C289</f>
        <v>0</v>
      </c>
    </row>
    <row r="290" spans="1:5" hidden="1" x14ac:dyDescent="0.25">
      <c r="A290" s="644" t="s">
        <v>269</v>
      </c>
      <c r="B290" s="652"/>
      <c r="C290" s="652"/>
      <c r="D290" s="652"/>
      <c r="E290" s="658">
        <f>D290-C290</f>
        <v>0</v>
      </c>
    </row>
    <row r="291" spans="1:5" ht="15.75" hidden="1" x14ac:dyDescent="0.25">
      <c r="A291" s="656" t="s">
        <v>194</v>
      </c>
      <c r="B291" s="652">
        <f>SUM(B288:B290)</f>
        <v>0</v>
      </c>
      <c r="C291" s="652">
        <f>SUM(C288:C290)</f>
        <v>0</v>
      </c>
      <c r="D291" s="652">
        <f>SUM(D288:D290)</f>
        <v>0</v>
      </c>
      <c r="E291" s="657">
        <f>SUM(E288:E290)</f>
        <v>0</v>
      </c>
    </row>
    <row r="292" spans="1:5" s="475" customFormat="1" ht="16.5" hidden="1" customHeight="1" x14ac:dyDescent="0.45">
      <c r="A292" s="662" t="s">
        <v>296</v>
      </c>
      <c r="B292" s="652"/>
      <c r="C292" s="652"/>
      <c r="D292" s="652"/>
      <c r="E292" s="658">
        <f>D292-C292</f>
        <v>0</v>
      </c>
    </row>
    <row r="293" spans="1:5" ht="15.75" hidden="1" x14ac:dyDescent="0.25">
      <c r="A293" s="663" t="s">
        <v>622</v>
      </c>
      <c r="B293" s="664">
        <f>+B278+B282+B287+B291</f>
        <v>0</v>
      </c>
      <c r="C293" s="664">
        <f>+C278+C282+C287+C291</f>
        <v>0</v>
      </c>
      <c r="D293" s="664">
        <f>+D278+D282+D287+D291</f>
        <v>0</v>
      </c>
      <c r="E293" s="665">
        <f>+E278+E282+E287+E291</f>
        <v>0</v>
      </c>
    </row>
    <row r="294" spans="1:5" ht="15.75" hidden="1" x14ac:dyDescent="0.25">
      <c r="A294" s="675"/>
      <c r="B294" s="720"/>
      <c r="C294" s="627"/>
      <c r="D294" s="720"/>
      <c r="E294" s="628"/>
    </row>
    <row r="295" spans="1:5" ht="15.75" x14ac:dyDescent="0.25">
      <c r="A295" s="644" t="s">
        <v>742</v>
      </c>
      <c r="B295" s="645"/>
      <c r="C295" s="645"/>
      <c r="D295" s="645"/>
      <c r="E295" s="647"/>
    </row>
    <row r="296" spans="1:5" ht="15.75" x14ac:dyDescent="0.25">
      <c r="A296" s="648"/>
      <c r="B296" s="649"/>
      <c r="C296" s="649"/>
      <c r="D296" s="649"/>
      <c r="E296" s="651"/>
    </row>
    <row r="297" spans="1:5" x14ac:dyDescent="0.25">
      <c r="A297" s="644" t="s">
        <v>178</v>
      </c>
      <c r="B297" s="652"/>
      <c r="C297" s="652">
        <v>174582</v>
      </c>
      <c r="D297" s="652">
        <v>124496</v>
      </c>
      <c r="E297" s="653">
        <f t="shared" ref="E297:E299" si="13">D297-C297</f>
        <v>-50086</v>
      </c>
    </row>
    <row r="298" spans="1:5" x14ac:dyDescent="0.25">
      <c r="A298" s="644" t="s">
        <v>179</v>
      </c>
      <c r="B298" s="652"/>
      <c r="C298" s="652"/>
      <c r="D298" s="652"/>
      <c r="E298" s="658">
        <f t="shared" si="13"/>
        <v>0</v>
      </c>
    </row>
    <row r="299" spans="1:5" x14ac:dyDescent="0.25">
      <c r="A299" s="644" t="s">
        <v>180</v>
      </c>
      <c r="B299" s="652"/>
      <c r="C299" s="652">
        <v>57612</v>
      </c>
      <c r="D299" s="652">
        <v>44818</v>
      </c>
      <c r="E299" s="658">
        <f t="shared" si="13"/>
        <v>-12794</v>
      </c>
    </row>
    <row r="300" spans="1:5" ht="15.75" x14ac:dyDescent="0.25">
      <c r="A300" s="656" t="s">
        <v>619</v>
      </c>
      <c r="B300" s="652">
        <f>SUM(B297:B299)</f>
        <v>0</v>
      </c>
      <c r="C300" s="652">
        <f>SUM(C297:C299)</f>
        <v>232194</v>
      </c>
      <c r="D300" s="652">
        <f>SUM(D297:D299)</f>
        <v>169314</v>
      </c>
      <c r="E300" s="657">
        <f>SUM(E297:E299)</f>
        <v>-62880</v>
      </c>
    </row>
    <row r="301" spans="1:5" x14ac:dyDescent="0.25">
      <c r="A301" s="644" t="s">
        <v>260</v>
      </c>
      <c r="B301" s="652"/>
      <c r="C301" s="652"/>
      <c r="D301" s="652"/>
      <c r="E301" s="658">
        <f t="shared" ref="E301:E303" si="14">D301-C301</f>
        <v>0</v>
      </c>
    </row>
    <row r="302" spans="1:5" x14ac:dyDescent="0.25">
      <c r="A302" s="644" t="s">
        <v>261</v>
      </c>
      <c r="B302" s="652"/>
      <c r="C302" s="652">
        <v>0</v>
      </c>
      <c r="D302" s="652"/>
      <c r="E302" s="658">
        <f t="shared" si="14"/>
        <v>0</v>
      </c>
    </row>
    <row r="303" spans="1:5" x14ac:dyDescent="0.25">
      <c r="A303" s="644" t="s">
        <v>262</v>
      </c>
      <c r="B303" s="652"/>
      <c r="C303" s="652"/>
      <c r="D303" s="652"/>
      <c r="E303" s="658">
        <f t="shared" si="14"/>
        <v>0</v>
      </c>
    </row>
    <row r="304" spans="1:5" ht="15.75" x14ac:dyDescent="0.25">
      <c r="A304" s="656" t="s">
        <v>620</v>
      </c>
      <c r="B304" s="652">
        <f>SUM(B301:B303)</f>
        <v>0</v>
      </c>
      <c r="C304" s="652">
        <f>SUM(C301:C303)</f>
        <v>0</v>
      </c>
      <c r="D304" s="652">
        <f>SUM(D301:D303)</f>
        <v>0</v>
      </c>
      <c r="E304" s="657">
        <f>SUM(E301:E303)</f>
        <v>0</v>
      </c>
    </row>
    <row r="305" spans="1:5" x14ac:dyDescent="0.25">
      <c r="A305" s="644" t="s">
        <v>263</v>
      </c>
      <c r="B305" s="652"/>
      <c r="C305" s="652"/>
      <c r="D305" s="652"/>
      <c r="E305" s="658">
        <f>D305-C305</f>
        <v>0</v>
      </c>
    </row>
    <row r="306" spans="1:5" x14ac:dyDescent="0.25">
      <c r="A306" s="644" t="s">
        <v>264</v>
      </c>
      <c r="B306" s="652"/>
      <c r="C306" s="652"/>
      <c r="D306" s="652"/>
      <c r="E306" s="658">
        <f>D306-C306</f>
        <v>0</v>
      </c>
    </row>
    <row r="307" spans="1:5" x14ac:dyDescent="0.25">
      <c r="A307" s="660" t="s">
        <v>265</v>
      </c>
      <c r="B307" s="652"/>
      <c r="C307" s="652"/>
      <c r="D307" s="652"/>
      <c r="E307" s="658"/>
    </row>
    <row r="308" spans="1:5" x14ac:dyDescent="0.25">
      <c r="A308" s="644" t="s">
        <v>621</v>
      </c>
      <c r="B308" s="652"/>
      <c r="C308" s="652"/>
      <c r="D308" s="652"/>
      <c r="E308" s="658">
        <f>D308-C308</f>
        <v>0</v>
      </c>
    </row>
    <row r="309" spans="1:5" ht="15.75" x14ac:dyDescent="0.25">
      <c r="A309" s="656" t="s">
        <v>190</v>
      </c>
      <c r="B309" s="652">
        <f>SUM(B305:B308)</f>
        <v>0</v>
      </c>
      <c r="C309" s="652">
        <f>SUM(C305:C308)</f>
        <v>0</v>
      </c>
      <c r="D309" s="652">
        <f>SUM(D305:D308)</f>
        <v>0</v>
      </c>
      <c r="E309" s="657">
        <f>SUM(E305:E308)</f>
        <v>0</v>
      </c>
    </row>
    <row r="310" spans="1:5" x14ac:dyDescent="0.25">
      <c r="A310" s="644" t="s">
        <v>267</v>
      </c>
      <c r="B310" s="652"/>
      <c r="C310" s="652"/>
      <c r="D310" s="652"/>
      <c r="E310" s="658">
        <f>D310-C310</f>
        <v>0</v>
      </c>
    </row>
    <row r="311" spans="1:5" x14ac:dyDescent="0.25">
      <c r="A311" s="644" t="s">
        <v>268</v>
      </c>
      <c r="B311" s="652"/>
      <c r="C311" s="652"/>
      <c r="D311" s="652"/>
      <c r="E311" s="658">
        <f>D311-C311</f>
        <v>0</v>
      </c>
    </row>
    <row r="312" spans="1:5" x14ac:dyDescent="0.25">
      <c r="A312" s="644" t="s">
        <v>269</v>
      </c>
      <c r="B312" s="652"/>
      <c r="C312" s="652"/>
      <c r="D312" s="652"/>
      <c r="E312" s="658">
        <f>D312-C312</f>
        <v>0</v>
      </c>
    </row>
    <row r="313" spans="1:5" ht="15.75" x14ac:dyDescent="0.25">
      <c r="A313" s="656" t="s">
        <v>194</v>
      </c>
      <c r="B313" s="652">
        <f>SUM(B310:B312)</f>
        <v>0</v>
      </c>
      <c r="C313" s="652">
        <f>SUM(C310:C312)</f>
        <v>0</v>
      </c>
      <c r="D313" s="652">
        <f>SUM(D310:D312)</f>
        <v>0</v>
      </c>
      <c r="E313" s="657">
        <f>SUM(E310:E312)</f>
        <v>0</v>
      </c>
    </row>
    <row r="314" spans="1:5" s="475" customFormat="1" ht="16.5" customHeight="1" x14ac:dyDescent="0.45">
      <c r="A314" s="662" t="s">
        <v>296</v>
      </c>
      <c r="B314" s="652"/>
      <c r="C314" s="652"/>
      <c r="D314" s="652"/>
      <c r="E314" s="658">
        <f>D314-C314</f>
        <v>0</v>
      </c>
    </row>
    <row r="315" spans="1:5" ht="15.75" x14ac:dyDescent="0.25">
      <c r="A315" s="663" t="s">
        <v>622</v>
      </c>
      <c r="B315" s="664">
        <f>+B300+B304+B309+B313</f>
        <v>0</v>
      </c>
      <c r="C315" s="664">
        <f>+C300+C304+C309+C313</f>
        <v>232194</v>
      </c>
      <c r="D315" s="664">
        <f>+D300+D304+D309+D313</f>
        <v>169314</v>
      </c>
      <c r="E315" s="665">
        <f>+E300+E304+E309+E313</f>
        <v>-62880</v>
      </c>
    </row>
    <row r="316" spans="1:5" ht="15.75" hidden="1" x14ac:dyDescent="0.25">
      <c r="A316" s="675"/>
      <c r="B316" s="720"/>
      <c r="C316" s="627"/>
      <c r="D316" s="627"/>
      <c r="E316" s="628"/>
    </row>
    <row r="317" spans="1:5" ht="15.75" hidden="1" x14ac:dyDescent="0.25">
      <c r="A317" s="659" t="s">
        <v>743</v>
      </c>
      <c r="B317" s="645"/>
      <c r="C317" s="646"/>
      <c r="D317" s="646"/>
      <c r="E317" s="647"/>
    </row>
    <row r="318" spans="1:5" ht="15.75" hidden="1" x14ac:dyDescent="0.25">
      <c r="A318" s="648"/>
      <c r="B318" s="649"/>
      <c r="C318" s="650"/>
      <c r="D318" s="650"/>
      <c r="E318" s="651"/>
    </row>
    <row r="319" spans="1:5" hidden="1" x14ac:dyDescent="0.25">
      <c r="A319" s="644" t="s">
        <v>178</v>
      </c>
      <c r="B319" s="652">
        <f>+B11+B33+B55+B77+B99+B121+B143+B165+B187+B209+B231+B253+B275+B297</f>
        <v>2122736.56</v>
      </c>
      <c r="C319" s="652">
        <f>+C11+C33+C55+C77+C99+C121+C143+C165+C187+C209+C231+C253+C275+C297</f>
        <v>2507619</v>
      </c>
      <c r="D319" s="652">
        <f>+D11+D33+D55+D77+D99+D121+D143+D165+D187+D209+D231+D253+D275+D297</f>
        <v>2530200</v>
      </c>
      <c r="E319" s="653">
        <f>D319-C319</f>
        <v>22581</v>
      </c>
    </row>
    <row r="320" spans="1:5" hidden="1" x14ac:dyDescent="0.25">
      <c r="A320" s="644" t="s">
        <v>179</v>
      </c>
      <c r="B320" s="652">
        <f t="shared" ref="B320:D334" si="15">+B12+B34+B56+B78+B100+B122+B144+B166+B188+B210+B232+B254+B276+B298</f>
        <v>0</v>
      </c>
      <c r="C320" s="652">
        <f t="shared" si="15"/>
        <v>0</v>
      </c>
      <c r="D320" s="652">
        <f t="shared" si="15"/>
        <v>0</v>
      </c>
      <c r="E320" s="658">
        <f>D320-C320</f>
        <v>0</v>
      </c>
    </row>
    <row r="321" spans="1:5" hidden="1" x14ac:dyDescent="0.25">
      <c r="A321" s="644" t="s">
        <v>180</v>
      </c>
      <c r="B321" s="652">
        <f t="shared" si="15"/>
        <v>796129.7</v>
      </c>
      <c r="C321" s="652">
        <f t="shared" si="15"/>
        <v>827515</v>
      </c>
      <c r="D321" s="652">
        <f t="shared" si="15"/>
        <v>910873</v>
      </c>
      <c r="E321" s="658">
        <f>D321-C321</f>
        <v>83358</v>
      </c>
    </row>
    <row r="322" spans="1:5" ht="15.75" hidden="1" x14ac:dyDescent="0.25">
      <c r="A322" s="656" t="s">
        <v>619</v>
      </c>
      <c r="B322" s="652">
        <f>SUM(B319:B321)</f>
        <v>2918866.26</v>
      </c>
      <c r="C322" s="652">
        <f>SUM(C319:C321)</f>
        <v>3335134</v>
      </c>
      <c r="D322" s="652">
        <f>SUM(D319:D321)</f>
        <v>3441073</v>
      </c>
      <c r="E322" s="657">
        <f>SUM(E319:E321)</f>
        <v>105939</v>
      </c>
    </row>
    <row r="323" spans="1:5" hidden="1" x14ac:dyDescent="0.25">
      <c r="A323" s="644" t="s">
        <v>260</v>
      </c>
      <c r="B323" s="652">
        <f t="shared" si="15"/>
        <v>6024.3600000000006</v>
      </c>
      <c r="C323" s="652">
        <f t="shared" si="15"/>
        <v>14471</v>
      </c>
      <c r="D323" s="652">
        <f t="shared" si="15"/>
        <v>9232</v>
      </c>
      <c r="E323" s="658">
        <f>D323-C323</f>
        <v>-5239</v>
      </c>
    </row>
    <row r="324" spans="1:5" hidden="1" x14ac:dyDescent="0.25">
      <c r="A324" s="644" t="s">
        <v>261</v>
      </c>
      <c r="B324" s="652">
        <f t="shared" si="15"/>
        <v>2673882.6900000004</v>
      </c>
      <c r="C324" s="652">
        <f t="shared" si="15"/>
        <v>3090366</v>
      </c>
      <c r="D324" s="652">
        <f t="shared" si="15"/>
        <v>3233366</v>
      </c>
      <c r="E324" s="658">
        <f>D324-C324</f>
        <v>143000</v>
      </c>
    </row>
    <row r="325" spans="1:5" hidden="1" x14ac:dyDescent="0.25">
      <c r="A325" s="644" t="s">
        <v>262</v>
      </c>
      <c r="B325" s="652">
        <f t="shared" si="15"/>
        <v>318839.77</v>
      </c>
      <c r="C325" s="652">
        <f t="shared" si="15"/>
        <v>201783</v>
      </c>
      <c r="D325" s="652">
        <f t="shared" si="15"/>
        <v>166000</v>
      </c>
      <c r="E325" s="658">
        <f>D325-C325</f>
        <v>-35783</v>
      </c>
    </row>
    <row r="326" spans="1:5" ht="15.75" hidden="1" x14ac:dyDescent="0.25">
      <c r="A326" s="656" t="s">
        <v>620</v>
      </c>
      <c r="B326" s="652">
        <f>SUM(B323:B325)</f>
        <v>2998746.8200000003</v>
      </c>
      <c r="C326" s="652">
        <f>SUM(C323:C325)</f>
        <v>3306620</v>
      </c>
      <c r="D326" s="652">
        <f>SUM(D323:D325)</f>
        <v>3408598</v>
      </c>
      <c r="E326" s="657">
        <f>SUM(E323:E325)</f>
        <v>101978</v>
      </c>
    </row>
    <row r="327" spans="1:5" hidden="1" x14ac:dyDescent="0.25">
      <c r="A327" s="644" t="s">
        <v>263</v>
      </c>
      <c r="B327" s="652">
        <f t="shared" si="15"/>
        <v>2070421.23</v>
      </c>
      <c r="C327" s="652">
        <f t="shared" si="15"/>
        <v>2166500</v>
      </c>
      <c r="D327" s="652">
        <f t="shared" si="15"/>
        <v>1757500</v>
      </c>
      <c r="E327" s="658">
        <f>D327-C327</f>
        <v>-409000</v>
      </c>
    </row>
    <row r="328" spans="1:5" hidden="1" x14ac:dyDescent="0.25">
      <c r="A328" s="644" t="s">
        <v>264</v>
      </c>
      <c r="B328" s="652">
        <f t="shared" si="15"/>
        <v>0</v>
      </c>
      <c r="C328" s="652">
        <f t="shared" si="15"/>
        <v>0</v>
      </c>
      <c r="D328" s="652">
        <f t="shared" si="15"/>
        <v>0</v>
      </c>
      <c r="E328" s="658">
        <f>D328-C328</f>
        <v>0</v>
      </c>
    </row>
    <row r="329" spans="1:5" hidden="1" x14ac:dyDescent="0.25">
      <c r="A329" s="660" t="s">
        <v>265</v>
      </c>
      <c r="B329" s="652">
        <f t="shared" si="15"/>
        <v>0</v>
      </c>
      <c r="C329" s="652">
        <f t="shared" si="15"/>
        <v>0</v>
      </c>
      <c r="D329" s="652">
        <f t="shared" si="15"/>
        <v>0</v>
      </c>
      <c r="E329" s="658"/>
    </row>
    <row r="330" spans="1:5" hidden="1" x14ac:dyDescent="0.25">
      <c r="A330" s="644" t="s">
        <v>621</v>
      </c>
      <c r="B330" s="652">
        <f t="shared" si="15"/>
        <v>0</v>
      </c>
      <c r="C330" s="652">
        <f t="shared" si="15"/>
        <v>0</v>
      </c>
      <c r="D330" s="652">
        <f t="shared" si="15"/>
        <v>0</v>
      </c>
      <c r="E330" s="658">
        <f>D330-C330</f>
        <v>0</v>
      </c>
    </row>
    <row r="331" spans="1:5" ht="15.75" hidden="1" x14ac:dyDescent="0.25">
      <c r="A331" s="656" t="s">
        <v>190</v>
      </c>
      <c r="B331" s="652">
        <f>SUM(B327:B330)</f>
        <v>2070421.23</v>
      </c>
      <c r="C331" s="652">
        <f>SUM(C327:C330)</f>
        <v>2166500</v>
      </c>
      <c r="D331" s="652">
        <f>SUM(D327:D330)</f>
        <v>1757500</v>
      </c>
      <c r="E331" s="657">
        <f>SUM(E327:E330)</f>
        <v>-409000</v>
      </c>
    </row>
    <row r="332" spans="1:5" hidden="1" x14ac:dyDescent="0.25">
      <c r="A332" s="644" t="s">
        <v>267</v>
      </c>
      <c r="B332" s="652">
        <f t="shared" si="15"/>
        <v>82677.290000000008</v>
      </c>
      <c r="C332" s="652">
        <f t="shared" si="15"/>
        <v>112211</v>
      </c>
      <c r="D332" s="652">
        <f t="shared" si="15"/>
        <v>99211</v>
      </c>
      <c r="E332" s="658">
        <f>D332-C332</f>
        <v>-13000</v>
      </c>
    </row>
    <row r="333" spans="1:5" hidden="1" x14ac:dyDescent="0.25">
      <c r="A333" s="644" t="s">
        <v>268</v>
      </c>
      <c r="B333" s="652">
        <f t="shared" si="15"/>
        <v>0</v>
      </c>
      <c r="C333" s="652">
        <f t="shared" si="15"/>
        <v>0</v>
      </c>
      <c r="D333" s="652">
        <f t="shared" si="15"/>
        <v>0</v>
      </c>
      <c r="E333" s="658">
        <f>D333-C333</f>
        <v>0</v>
      </c>
    </row>
    <row r="334" spans="1:5" hidden="1" x14ac:dyDescent="0.25">
      <c r="A334" s="644" t="s">
        <v>269</v>
      </c>
      <c r="B334" s="652">
        <f t="shared" si="15"/>
        <v>0</v>
      </c>
      <c r="C334" s="652">
        <f t="shared" si="15"/>
        <v>0</v>
      </c>
      <c r="D334" s="652">
        <f t="shared" si="15"/>
        <v>0</v>
      </c>
      <c r="E334" s="658">
        <f>D334-C334</f>
        <v>0</v>
      </c>
    </row>
    <row r="335" spans="1:5" ht="15.75" hidden="1" x14ac:dyDescent="0.25">
      <c r="A335" s="656" t="s">
        <v>194</v>
      </c>
      <c r="B335" s="652">
        <f>SUM(B332:B334)</f>
        <v>82677.290000000008</v>
      </c>
      <c r="C335" s="652">
        <f>SUM(C332:C334)</f>
        <v>112211</v>
      </c>
      <c r="D335" s="652">
        <f>SUM(D332:D334)</f>
        <v>99211</v>
      </c>
      <c r="E335" s="657">
        <f>SUM(E332:E334)</f>
        <v>-13000</v>
      </c>
    </row>
    <row r="336" spans="1:5" ht="15.75" hidden="1" x14ac:dyDescent="0.25">
      <c r="A336" s="662" t="s">
        <v>296</v>
      </c>
      <c r="B336" s="652">
        <f t="shared" ref="B336:D336" si="16">+B28+B50+B72+B94+B116+B138+B160+B182+B204+B226+B248+B270+B292+B314</f>
        <v>0</v>
      </c>
      <c r="C336" s="652">
        <f t="shared" si="16"/>
        <v>0</v>
      </c>
      <c r="D336" s="652">
        <f t="shared" si="16"/>
        <v>0</v>
      </c>
      <c r="E336" s="658">
        <f>D336-C336</f>
        <v>0</v>
      </c>
    </row>
    <row r="337" spans="1:5" ht="15.75" hidden="1" x14ac:dyDescent="0.25">
      <c r="A337" s="663" t="s">
        <v>622</v>
      </c>
      <c r="B337" s="664">
        <f>+B322+B326+B331+B335</f>
        <v>8070711.6000000006</v>
      </c>
      <c r="C337" s="664">
        <f>+C322+C326+C331+C335</f>
        <v>8920465</v>
      </c>
      <c r="D337" s="664">
        <f>+D322+D326+D331+D335</f>
        <v>8706382</v>
      </c>
      <c r="E337" s="665">
        <f>+E322+E326+E331+E335</f>
        <v>-214083</v>
      </c>
    </row>
    <row r="338" spans="1:5" ht="15.75" x14ac:dyDescent="0.25">
      <c r="A338" s="689"/>
      <c r="B338" s="708"/>
      <c r="C338" s="627"/>
      <c r="D338" s="627"/>
      <c r="E338" s="627"/>
    </row>
  </sheetData>
  <printOptions horizontalCentered="1"/>
  <pageMargins left="0.7" right="0.25" top="0.75" bottom="0.25" header="0.3" footer="0.3"/>
  <pageSetup scale="55" firstPageNumber="41" orientation="portrait" useFirstPageNumber="1" r:id="rId1"/>
  <headerFooter>
    <oddFooter>&amp;C&amp;18Page &amp;P</oddFooter>
  </headerFooter>
  <rowBreaks count="3" manualBreakCount="3">
    <brk id="73" max="4" man="1"/>
    <brk id="139" max="4" man="1"/>
    <brk id="227" max="4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13956-2E17-4112-91F9-5C353440AE41}">
  <dimension ref="A1:F74"/>
  <sheetViews>
    <sheetView zoomScale="70" zoomScaleNormal="70" workbookViewId="0">
      <pane xSplit="1" ySplit="8" topLeftCell="B9" activePane="bottomRight" state="frozen"/>
      <selection activeCell="C199" sqref="C199"/>
      <selection pane="topRight" activeCell="C199" sqref="C199"/>
      <selection pane="bottomLeft" activeCell="C199" sqref="C199"/>
      <selection pane="bottomRight" activeCell="C199" sqref="C199"/>
    </sheetView>
  </sheetViews>
  <sheetFormatPr defaultColWidth="11.42578125" defaultRowHeight="15" x14ac:dyDescent="0.25"/>
  <cols>
    <col min="1" max="1" width="56.42578125" customWidth="1"/>
    <col min="2" max="5" width="25.42578125" customWidth="1"/>
    <col min="6" max="7" width="13" bestFit="1" customWidth="1"/>
  </cols>
  <sheetData>
    <row r="1" spans="1:5" ht="20.100000000000001" customHeight="1" x14ac:dyDescent="0.25">
      <c r="A1" s="731" t="s">
        <v>131</v>
      </c>
      <c r="B1" s="621"/>
      <c r="C1" s="622"/>
      <c r="D1" s="622"/>
      <c r="E1" s="623"/>
    </row>
    <row r="2" spans="1:5" ht="20.100000000000001" customHeight="1" x14ac:dyDescent="0.25">
      <c r="A2" s="732" t="s">
        <v>257</v>
      </c>
      <c r="B2" s="626" t="s">
        <v>612</v>
      </c>
      <c r="C2" s="627"/>
      <c r="D2" s="627"/>
      <c r="E2" s="628"/>
    </row>
    <row r="3" spans="1:5" ht="20.100000000000001" customHeight="1" x14ac:dyDescent="0.25">
      <c r="A3" s="629" t="s">
        <v>258</v>
      </c>
      <c r="B3" s="630"/>
      <c r="C3" s="627"/>
      <c r="D3" s="627"/>
      <c r="E3" s="628"/>
    </row>
    <row r="4" spans="1:5" ht="20.100000000000001" customHeight="1" thickBot="1" x14ac:dyDescent="0.3">
      <c r="A4" s="629" t="s">
        <v>744</v>
      </c>
      <c r="B4" s="630"/>
      <c r="C4" s="627"/>
      <c r="D4" s="627"/>
      <c r="E4" s="628"/>
    </row>
    <row r="5" spans="1:5" ht="20.25" customHeight="1" thickTop="1" x14ac:dyDescent="0.25">
      <c r="A5" s="726" t="s">
        <v>615</v>
      </c>
      <c r="B5" s="634" t="s">
        <v>609</v>
      </c>
      <c r="C5" s="635" t="s">
        <v>203</v>
      </c>
      <c r="D5" s="635" t="s">
        <v>203</v>
      </c>
      <c r="E5" s="636" t="s">
        <v>616</v>
      </c>
    </row>
    <row r="6" spans="1:5" ht="19.5" customHeight="1" x14ac:dyDescent="0.25">
      <c r="A6" s="727" t="s">
        <v>117</v>
      </c>
      <c r="B6" s="639" t="s">
        <v>524</v>
      </c>
      <c r="C6" s="639" t="s">
        <v>524</v>
      </c>
      <c r="D6" s="639" t="s">
        <v>557</v>
      </c>
      <c r="E6" s="639" t="s">
        <v>524</v>
      </c>
    </row>
    <row r="7" spans="1:5" ht="15.75" x14ac:dyDescent="0.25">
      <c r="A7" s="733" t="s">
        <v>745</v>
      </c>
      <c r="B7" s="638"/>
      <c r="C7" s="639"/>
      <c r="D7" s="639"/>
      <c r="E7" s="639"/>
    </row>
    <row r="8" spans="1:5" ht="15.75" x14ac:dyDescent="0.25">
      <c r="A8" s="734"/>
      <c r="B8" s="642"/>
      <c r="C8" s="643"/>
      <c r="D8" s="643"/>
      <c r="E8" s="643"/>
    </row>
    <row r="9" spans="1:5" ht="15.75" x14ac:dyDescent="0.25">
      <c r="A9" s="735"/>
      <c r="B9" s="698"/>
      <c r="C9" s="699"/>
      <c r="D9" s="699"/>
      <c r="E9" s="700"/>
    </row>
    <row r="10" spans="1:5" ht="15.75" x14ac:dyDescent="0.25">
      <c r="A10" s="736"/>
      <c r="B10" s="701"/>
      <c r="C10" s="650"/>
      <c r="D10" s="650"/>
      <c r="E10" s="651"/>
    </row>
    <row r="11" spans="1:5" ht="15.75" x14ac:dyDescent="0.25">
      <c r="A11" s="737" t="s">
        <v>178</v>
      </c>
      <c r="B11" s="690"/>
      <c r="C11" s="703">
        <v>0</v>
      </c>
      <c r="D11" s="690"/>
      <c r="E11" s="653">
        <f>D11-C11</f>
        <v>0</v>
      </c>
    </row>
    <row r="12" spans="1:5" ht="15.75" x14ac:dyDescent="0.25">
      <c r="A12" s="724" t="s">
        <v>179</v>
      </c>
      <c r="B12" s="690"/>
      <c r="C12" s="703">
        <v>0</v>
      </c>
      <c r="D12" s="690"/>
      <c r="E12" s="658">
        <f t="shared" ref="E12:E17" si="0">D12-C12</f>
        <v>0</v>
      </c>
    </row>
    <row r="13" spans="1:5" ht="15.75" x14ac:dyDescent="0.25">
      <c r="A13" s="724" t="s">
        <v>180</v>
      </c>
      <c r="B13" s="690"/>
      <c r="C13" s="703">
        <v>0</v>
      </c>
      <c r="D13" s="690"/>
      <c r="E13" s="658">
        <f>D13-C13</f>
        <v>0</v>
      </c>
    </row>
    <row r="14" spans="1:5" ht="15.75" x14ac:dyDescent="0.25">
      <c r="A14" s="738" t="s">
        <v>619</v>
      </c>
      <c r="B14" s="690">
        <v>0</v>
      </c>
      <c r="C14" s="703">
        <v>0</v>
      </c>
      <c r="D14" s="690">
        <v>0</v>
      </c>
      <c r="E14" s="657">
        <f>SUM(E11:E13)</f>
        <v>0</v>
      </c>
    </row>
    <row r="15" spans="1:5" ht="15.75" x14ac:dyDescent="0.25">
      <c r="A15" s="724" t="s">
        <v>260</v>
      </c>
      <c r="B15" s="690"/>
      <c r="C15" s="703">
        <v>0</v>
      </c>
      <c r="D15" s="690"/>
      <c r="E15" s="658">
        <f t="shared" si="0"/>
        <v>0</v>
      </c>
    </row>
    <row r="16" spans="1:5" ht="15.75" x14ac:dyDescent="0.25">
      <c r="A16" s="724" t="s">
        <v>261</v>
      </c>
      <c r="B16" s="690"/>
      <c r="C16" s="703">
        <v>0</v>
      </c>
      <c r="D16" s="690"/>
      <c r="E16" s="658">
        <f t="shared" si="0"/>
        <v>0</v>
      </c>
    </row>
    <row r="17" spans="1:6" ht="15.75" x14ac:dyDescent="0.25">
      <c r="A17" s="724" t="s">
        <v>262</v>
      </c>
      <c r="B17" s="690"/>
      <c r="C17" s="703">
        <v>0</v>
      </c>
      <c r="D17" s="690"/>
      <c r="E17" s="658">
        <f t="shared" si="0"/>
        <v>0</v>
      </c>
      <c r="F17" s="689"/>
    </row>
    <row r="18" spans="1:6" ht="15.75" x14ac:dyDescent="0.25">
      <c r="A18" s="738" t="s">
        <v>620</v>
      </c>
      <c r="B18" s="690">
        <f>SUM(B15:B17)</f>
        <v>0</v>
      </c>
      <c r="C18" s="703">
        <v>0</v>
      </c>
      <c r="D18" s="690">
        <f>SUM(D15:D17)</f>
        <v>0</v>
      </c>
      <c r="E18" s="657">
        <f>SUM(E15:E17)</f>
        <v>0</v>
      </c>
      <c r="F18" s="689"/>
    </row>
    <row r="19" spans="1:6" ht="15.75" x14ac:dyDescent="0.25">
      <c r="A19" s="724" t="s">
        <v>263</v>
      </c>
      <c r="B19" s="690"/>
      <c r="C19" s="703">
        <v>0</v>
      </c>
      <c r="D19" s="690"/>
      <c r="E19" s="658">
        <f>D19-C19</f>
        <v>0</v>
      </c>
      <c r="F19" s="689"/>
    </row>
    <row r="20" spans="1:6" ht="15.75" x14ac:dyDescent="0.25">
      <c r="A20" s="724" t="s">
        <v>264</v>
      </c>
      <c r="B20" s="690"/>
      <c r="C20" s="703">
        <v>0</v>
      </c>
      <c r="D20" s="690"/>
      <c r="E20" s="658">
        <f>D20-C20</f>
        <v>0</v>
      </c>
      <c r="F20" s="689"/>
    </row>
    <row r="21" spans="1:6" ht="15.75" x14ac:dyDescent="0.25">
      <c r="A21" s="660" t="s">
        <v>265</v>
      </c>
      <c r="B21" s="690"/>
      <c r="C21" s="703">
        <v>0</v>
      </c>
      <c r="D21" s="690"/>
      <c r="E21" s="658"/>
      <c r="F21" s="689"/>
    </row>
    <row r="22" spans="1:6" ht="15.75" x14ac:dyDescent="0.25">
      <c r="A22" s="724" t="s">
        <v>621</v>
      </c>
      <c r="B22" s="652">
        <v>3328498</v>
      </c>
      <c r="C22" s="703">
        <f>1550640+1777858</f>
        <v>3328498</v>
      </c>
      <c r="D22" s="652">
        <v>3208569</v>
      </c>
      <c r="E22" s="658">
        <f>D22-C22</f>
        <v>-119929</v>
      </c>
      <c r="F22" s="627"/>
    </row>
    <row r="23" spans="1:6" ht="15.75" x14ac:dyDescent="0.25">
      <c r="A23" s="738" t="s">
        <v>190</v>
      </c>
      <c r="B23" s="690">
        <f>SUM(B19:B22)</f>
        <v>3328498</v>
      </c>
      <c r="C23" s="703">
        <f>SUM(C19:C22)</f>
        <v>3328498</v>
      </c>
      <c r="D23" s="690">
        <f>SUM(D19:D22)</f>
        <v>3208569</v>
      </c>
      <c r="E23" s="657">
        <f>SUM(E19:E22)</f>
        <v>-119929</v>
      </c>
      <c r="F23" s="689"/>
    </row>
    <row r="24" spans="1:6" ht="15.75" x14ac:dyDescent="0.25">
      <c r="A24" s="724" t="s">
        <v>267</v>
      </c>
      <c r="B24" s="690"/>
      <c r="C24" s="703">
        <v>0</v>
      </c>
      <c r="D24" s="690"/>
      <c r="E24" s="658">
        <f>D24-C24</f>
        <v>0</v>
      </c>
      <c r="F24" s="689"/>
    </row>
    <row r="25" spans="1:6" ht="15.75" x14ac:dyDescent="0.25">
      <c r="A25" s="724" t="s">
        <v>268</v>
      </c>
      <c r="B25" s="690"/>
      <c r="C25" s="703">
        <v>0</v>
      </c>
      <c r="D25" s="690"/>
      <c r="E25" s="658">
        <f>D25-C25</f>
        <v>0</v>
      </c>
      <c r="F25" s="689"/>
    </row>
    <row r="26" spans="1:6" ht="15.75" x14ac:dyDescent="0.25">
      <c r="A26" s="739" t="s">
        <v>99</v>
      </c>
      <c r="B26" s="690"/>
      <c r="C26" s="703">
        <v>0</v>
      </c>
      <c r="D26" s="690"/>
      <c r="E26" s="658">
        <f>D26-C26</f>
        <v>0</v>
      </c>
      <c r="F26" s="689"/>
    </row>
    <row r="27" spans="1:6" ht="15.75" x14ac:dyDescent="0.25">
      <c r="A27" s="738" t="s">
        <v>194</v>
      </c>
      <c r="B27" s="690">
        <f>SUM(B24:B26)</f>
        <v>0</v>
      </c>
      <c r="C27" s="703">
        <f>SUM(C24:C26)</f>
        <v>0</v>
      </c>
      <c r="D27" s="690">
        <f>SUM(D24:D26)</f>
        <v>0</v>
      </c>
      <c r="E27" s="657">
        <f>SUM(E24:E26)</f>
        <v>0</v>
      </c>
      <c r="F27" s="689"/>
    </row>
    <row r="28" spans="1:6" s="475" customFormat="1" ht="16.5" customHeight="1" x14ac:dyDescent="0.45">
      <c r="A28" s="662" t="s">
        <v>296</v>
      </c>
      <c r="B28" s="652"/>
      <c r="C28" s="652"/>
      <c r="D28" s="652"/>
      <c r="E28" s="658">
        <f>D28-C28</f>
        <v>0</v>
      </c>
      <c r="F28" s="729"/>
    </row>
    <row r="29" spans="1:6" ht="15.75" x14ac:dyDescent="0.25">
      <c r="A29" s="740" t="s">
        <v>622</v>
      </c>
      <c r="B29" s="692">
        <f>+B14+B18+B23+B27</f>
        <v>3328498</v>
      </c>
      <c r="C29" s="705">
        <f>+C14+C18+C23+C27</f>
        <v>3328498</v>
      </c>
      <c r="D29" s="692">
        <f>+D14+D18+D23+D27</f>
        <v>3208569</v>
      </c>
      <c r="E29" s="665">
        <f>+E14+E18+E23+E27</f>
        <v>-119929</v>
      </c>
      <c r="F29" s="689"/>
    </row>
    <row r="30" spans="1:6" ht="15.75" x14ac:dyDescent="0.25">
      <c r="A30" s="675" t="s">
        <v>117</v>
      </c>
      <c r="B30" s="741"/>
      <c r="C30" s="707"/>
      <c r="D30" s="741"/>
      <c r="E30" s="672"/>
      <c r="F30" s="689"/>
    </row>
    <row r="31" spans="1:6" ht="15.75" x14ac:dyDescent="0.25">
      <c r="A31" s="644" t="s">
        <v>746</v>
      </c>
      <c r="B31" s="742"/>
      <c r="C31" s="646"/>
      <c r="D31" s="742"/>
      <c r="E31" s="647"/>
      <c r="F31" s="689"/>
    </row>
    <row r="32" spans="1:6" ht="15.75" x14ac:dyDescent="0.25">
      <c r="A32" s="736"/>
      <c r="B32" s="701"/>
      <c r="C32" s="650"/>
      <c r="D32" s="701"/>
      <c r="E32" s="651"/>
      <c r="F32" s="689"/>
    </row>
    <row r="33" spans="1:5" ht="15.75" x14ac:dyDescent="0.25">
      <c r="A33" s="724" t="s">
        <v>178</v>
      </c>
      <c r="B33" s="690"/>
      <c r="C33" s="703">
        <v>0</v>
      </c>
      <c r="D33" s="690"/>
      <c r="E33" s="653">
        <f>D33-C33</f>
        <v>0</v>
      </c>
    </row>
    <row r="34" spans="1:5" ht="15.75" x14ac:dyDescent="0.25">
      <c r="A34" s="724" t="s">
        <v>179</v>
      </c>
      <c r="B34" s="690"/>
      <c r="C34" s="703">
        <v>0</v>
      </c>
      <c r="D34" s="690"/>
      <c r="E34" s="658">
        <f>D34-C34</f>
        <v>0</v>
      </c>
    </row>
    <row r="35" spans="1:5" ht="15.75" x14ac:dyDescent="0.25">
      <c r="A35" s="724" t="s">
        <v>180</v>
      </c>
      <c r="B35" s="690"/>
      <c r="C35" s="703">
        <v>0</v>
      </c>
      <c r="D35" s="690"/>
      <c r="E35" s="658">
        <f>D35-C35</f>
        <v>0</v>
      </c>
    </row>
    <row r="36" spans="1:5" ht="15.75" x14ac:dyDescent="0.25">
      <c r="A36" s="738" t="s">
        <v>619</v>
      </c>
      <c r="B36" s="690">
        <v>0</v>
      </c>
      <c r="C36" s="703">
        <f>SUM(C33:C35)</f>
        <v>0</v>
      </c>
      <c r="D36" s="690">
        <v>0</v>
      </c>
      <c r="E36" s="657">
        <f>SUM(E33:E35)</f>
        <v>0</v>
      </c>
    </row>
    <row r="37" spans="1:5" ht="15.75" x14ac:dyDescent="0.25">
      <c r="A37" s="724" t="s">
        <v>260</v>
      </c>
      <c r="B37" s="690"/>
      <c r="C37" s="703">
        <v>0</v>
      </c>
      <c r="D37" s="690"/>
      <c r="E37" s="658">
        <f>D37-C37</f>
        <v>0</v>
      </c>
    </row>
    <row r="38" spans="1:5" ht="15.75" x14ac:dyDescent="0.25">
      <c r="A38" s="724" t="s">
        <v>261</v>
      </c>
      <c r="B38" s="690"/>
      <c r="C38" s="703">
        <v>0</v>
      </c>
      <c r="D38" s="690"/>
      <c r="E38" s="658">
        <f>D38-C38</f>
        <v>0</v>
      </c>
    </row>
    <row r="39" spans="1:5" ht="15.75" x14ac:dyDescent="0.25">
      <c r="A39" s="724" t="s">
        <v>262</v>
      </c>
      <c r="B39" s="690"/>
      <c r="C39" s="703">
        <v>0</v>
      </c>
      <c r="D39" s="690"/>
      <c r="E39" s="658">
        <f>D39-C39</f>
        <v>0</v>
      </c>
    </row>
    <row r="40" spans="1:5" ht="15.75" x14ac:dyDescent="0.25">
      <c r="A40" s="738" t="s">
        <v>620</v>
      </c>
      <c r="B40" s="690">
        <f>SUM(B37:B39)</f>
        <v>0</v>
      </c>
      <c r="C40" s="703">
        <f>SUM(C37:C39)</f>
        <v>0</v>
      </c>
      <c r="D40" s="690">
        <f>SUM(D37:D39)</f>
        <v>0</v>
      </c>
      <c r="E40" s="657">
        <f>SUM(E37:E39)</f>
        <v>0</v>
      </c>
    </row>
    <row r="41" spans="1:5" ht="15.75" x14ac:dyDescent="0.25">
      <c r="A41" s="724" t="s">
        <v>263</v>
      </c>
      <c r="B41" s="690"/>
      <c r="C41" s="703">
        <v>0</v>
      </c>
      <c r="D41" s="690"/>
      <c r="E41" s="658">
        <f>D41-C41</f>
        <v>0</v>
      </c>
    </row>
    <row r="42" spans="1:5" ht="15.75" x14ac:dyDescent="0.25">
      <c r="A42" s="724" t="s">
        <v>264</v>
      </c>
      <c r="B42" s="690"/>
      <c r="C42" s="703">
        <v>0</v>
      </c>
      <c r="D42" s="690"/>
      <c r="E42" s="658">
        <f>D42-C42</f>
        <v>0</v>
      </c>
    </row>
    <row r="43" spans="1:5" x14ac:dyDescent="0.25">
      <c r="A43" s="660" t="s">
        <v>265</v>
      </c>
      <c r="B43" s="690"/>
      <c r="C43" s="703"/>
      <c r="D43" s="690"/>
      <c r="E43" s="658"/>
    </row>
    <row r="44" spans="1:5" ht="15.75" x14ac:dyDescent="0.25">
      <c r="A44" s="724" t="s">
        <v>621</v>
      </c>
      <c r="B44" s="652"/>
      <c r="C44" s="703"/>
      <c r="D44" s="652"/>
      <c r="E44" s="658">
        <f>D44-C44</f>
        <v>0</v>
      </c>
    </row>
    <row r="45" spans="1:5" ht="15.75" x14ac:dyDescent="0.25">
      <c r="A45" s="738" t="s">
        <v>190</v>
      </c>
      <c r="B45" s="690">
        <f>SUM(B41:B44)</f>
        <v>0</v>
      </c>
      <c r="C45" s="703">
        <f>SUM(C41:C44)</f>
        <v>0</v>
      </c>
      <c r="D45" s="690">
        <f>SUM(D41:D44)</f>
        <v>0</v>
      </c>
      <c r="E45" s="657">
        <f>SUM(E41:E44)</f>
        <v>0</v>
      </c>
    </row>
    <row r="46" spans="1:5" ht="15.75" x14ac:dyDescent="0.25">
      <c r="A46" s="724" t="s">
        <v>267</v>
      </c>
      <c r="B46" s="690"/>
      <c r="C46" s="703">
        <v>0</v>
      </c>
      <c r="D46" s="690"/>
      <c r="E46" s="658">
        <f>D46-C46</f>
        <v>0</v>
      </c>
    </row>
    <row r="47" spans="1:5" ht="15.75" x14ac:dyDescent="0.25">
      <c r="A47" s="724" t="s">
        <v>268</v>
      </c>
      <c r="B47" s="690"/>
      <c r="C47" s="703">
        <v>0</v>
      </c>
      <c r="D47" s="690"/>
      <c r="E47" s="658">
        <f>D47-C47</f>
        <v>0</v>
      </c>
    </row>
    <row r="48" spans="1:5" ht="15.75" x14ac:dyDescent="0.25">
      <c r="A48" s="739" t="s">
        <v>99</v>
      </c>
      <c r="B48" s="690"/>
      <c r="C48" s="703">
        <v>0</v>
      </c>
      <c r="D48" s="690"/>
      <c r="E48" s="658">
        <f>D48-C48</f>
        <v>0</v>
      </c>
    </row>
    <row r="49" spans="1:6" ht="15.75" x14ac:dyDescent="0.25">
      <c r="A49" s="738" t="s">
        <v>194</v>
      </c>
      <c r="B49" s="690">
        <f>SUM(B46:B48)</f>
        <v>0</v>
      </c>
      <c r="C49" s="703">
        <f>SUM(C46:C48)</f>
        <v>0</v>
      </c>
      <c r="D49" s="690">
        <f>SUM(D46:D48)</f>
        <v>0</v>
      </c>
      <c r="E49" s="657">
        <f>SUM(E46:E48)</f>
        <v>0</v>
      </c>
      <c r="F49" s="689"/>
    </row>
    <row r="50" spans="1:6" s="475" customFormat="1" ht="16.5" customHeight="1" x14ac:dyDescent="0.45">
      <c r="A50" s="662" t="s">
        <v>296</v>
      </c>
      <c r="B50" s="652"/>
      <c r="C50" s="652"/>
      <c r="D50" s="652"/>
      <c r="E50" s="658">
        <f>D50-C50</f>
        <v>0</v>
      </c>
      <c r="F50" s="729"/>
    </row>
    <row r="51" spans="1:6" ht="15.75" x14ac:dyDescent="0.25">
      <c r="A51" s="740" t="s">
        <v>622</v>
      </c>
      <c r="B51" s="692">
        <f>+B36+B40+B45+B49</f>
        <v>0</v>
      </c>
      <c r="C51" s="705">
        <f>+C36+C40+C45+C49</f>
        <v>0</v>
      </c>
      <c r="D51" s="692">
        <f>+D36+D40+D45+D49</f>
        <v>0</v>
      </c>
      <c r="E51" s="665">
        <f>+E36+E40+E45+E49</f>
        <v>0</v>
      </c>
      <c r="F51" s="689"/>
    </row>
    <row r="52" spans="1:6" ht="15.75" hidden="1" x14ac:dyDescent="0.25">
      <c r="A52" s="743"/>
      <c r="B52" s="713"/>
      <c r="C52" s="706"/>
      <c r="D52" s="706"/>
      <c r="E52" s="667"/>
      <c r="F52" s="689"/>
    </row>
    <row r="53" spans="1:6" ht="15.75" hidden="1" x14ac:dyDescent="0.25">
      <c r="A53" s="659" t="s">
        <v>747</v>
      </c>
      <c r="B53" s="742"/>
      <c r="C53" s="646"/>
      <c r="D53" s="646"/>
      <c r="E53" s="647"/>
      <c r="F53" s="689"/>
    </row>
    <row r="54" spans="1:6" ht="15.75" hidden="1" x14ac:dyDescent="0.25">
      <c r="A54" s="736"/>
      <c r="B54" s="701"/>
      <c r="C54" s="650"/>
      <c r="D54" s="650"/>
      <c r="E54" s="651"/>
      <c r="F54" s="689"/>
    </row>
    <row r="55" spans="1:6" ht="15.75" hidden="1" x14ac:dyDescent="0.25">
      <c r="A55" s="724" t="s">
        <v>178</v>
      </c>
      <c r="B55" s="690">
        <f t="shared" ref="B55:D57" si="1">+B11+B33</f>
        <v>0</v>
      </c>
      <c r="C55" s="703">
        <f t="shared" si="1"/>
        <v>0</v>
      </c>
      <c r="D55" s="703">
        <f t="shared" si="1"/>
        <v>0</v>
      </c>
      <c r="E55" s="653">
        <f t="shared" ref="E55:E61" si="2">D55-C55</f>
        <v>0</v>
      </c>
      <c r="F55" s="689"/>
    </row>
    <row r="56" spans="1:6" ht="15.75" hidden="1" x14ac:dyDescent="0.25">
      <c r="A56" s="724" t="s">
        <v>179</v>
      </c>
      <c r="B56" s="690">
        <f t="shared" si="1"/>
        <v>0</v>
      </c>
      <c r="C56" s="703">
        <f t="shared" si="1"/>
        <v>0</v>
      </c>
      <c r="D56" s="703">
        <f t="shared" si="1"/>
        <v>0</v>
      </c>
      <c r="E56" s="658">
        <f t="shared" si="2"/>
        <v>0</v>
      </c>
      <c r="F56" s="689"/>
    </row>
    <row r="57" spans="1:6" ht="15.75" hidden="1" x14ac:dyDescent="0.25">
      <c r="A57" s="724" t="s">
        <v>180</v>
      </c>
      <c r="B57" s="690">
        <f t="shared" si="1"/>
        <v>0</v>
      </c>
      <c r="C57" s="703">
        <f t="shared" si="1"/>
        <v>0</v>
      </c>
      <c r="D57" s="703">
        <f t="shared" si="1"/>
        <v>0</v>
      </c>
      <c r="E57" s="658">
        <f t="shared" si="2"/>
        <v>0</v>
      </c>
      <c r="F57" s="689"/>
    </row>
    <row r="58" spans="1:6" ht="15.75" hidden="1" x14ac:dyDescent="0.25">
      <c r="A58" s="738" t="s">
        <v>619</v>
      </c>
      <c r="B58" s="690">
        <f>SUM(B55:B57)</f>
        <v>0</v>
      </c>
      <c r="C58" s="703">
        <f>SUM(C55:C57)</f>
        <v>0</v>
      </c>
      <c r="D58" s="703">
        <f>SUM(D55:D57)</f>
        <v>0</v>
      </c>
      <c r="E58" s="657">
        <f>SUM(E55:E57)</f>
        <v>0</v>
      </c>
      <c r="F58" s="689"/>
    </row>
    <row r="59" spans="1:6" ht="15.75" hidden="1" x14ac:dyDescent="0.25">
      <c r="A59" s="724" t="s">
        <v>260</v>
      </c>
      <c r="B59" s="690">
        <f t="shared" ref="B59:D61" si="3">+B15+B37</f>
        <v>0</v>
      </c>
      <c r="C59" s="703">
        <f t="shared" si="3"/>
        <v>0</v>
      </c>
      <c r="D59" s="703">
        <f t="shared" si="3"/>
        <v>0</v>
      </c>
      <c r="E59" s="658">
        <f t="shared" si="2"/>
        <v>0</v>
      </c>
      <c r="F59" s="689"/>
    </row>
    <row r="60" spans="1:6" ht="15.75" hidden="1" x14ac:dyDescent="0.25">
      <c r="A60" s="724" t="s">
        <v>261</v>
      </c>
      <c r="B60" s="690">
        <f t="shared" si="3"/>
        <v>0</v>
      </c>
      <c r="C60" s="703">
        <f t="shared" si="3"/>
        <v>0</v>
      </c>
      <c r="D60" s="703">
        <f t="shared" si="3"/>
        <v>0</v>
      </c>
      <c r="E60" s="658">
        <f t="shared" si="2"/>
        <v>0</v>
      </c>
      <c r="F60" s="689"/>
    </row>
    <row r="61" spans="1:6" ht="15.75" hidden="1" x14ac:dyDescent="0.25">
      <c r="A61" s="724" t="s">
        <v>262</v>
      </c>
      <c r="B61" s="690">
        <f t="shared" si="3"/>
        <v>0</v>
      </c>
      <c r="C61" s="703">
        <f t="shared" si="3"/>
        <v>0</v>
      </c>
      <c r="D61" s="703">
        <f t="shared" si="3"/>
        <v>0</v>
      </c>
      <c r="E61" s="658">
        <f t="shared" si="2"/>
        <v>0</v>
      </c>
      <c r="F61" s="689"/>
    </row>
    <row r="62" spans="1:6" ht="15.75" hidden="1" x14ac:dyDescent="0.25">
      <c r="A62" s="738" t="s">
        <v>620</v>
      </c>
      <c r="B62" s="690">
        <f>SUM(B59:B61)</f>
        <v>0</v>
      </c>
      <c r="C62" s="703">
        <f>SUM(C59:C61)</f>
        <v>0</v>
      </c>
      <c r="D62" s="703">
        <f>SUM(D59:D61)</f>
        <v>0</v>
      </c>
      <c r="E62" s="657">
        <f>SUM(E59:E61)</f>
        <v>0</v>
      </c>
      <c r="F62" s="689"/>
    </row>
    <row r="63" spans="1:6" ht="15.75" hidden="1" x14ac:dyDescent="0.25">
      <c r="A63" s="724" t="s">
        <v>263</v>
      </c>
      <c r="B63" s="690">
        <f t="shared" ref="B63:D66" si="4">+B19+B41</f>
        <v>0</v>
      </c>
      <c r="C63" s="703">
        <f t="shared" si="4"/>
        <v>0</v>
      </c>
      <c r="D63" s="703">
        <f t="shared" si="4"/>
        <v>0</v>
      </c>
      <c r="E63" s="658">
        <f>D63-C63</f>
        <v>0</v>
      </c>
      <c r="F63" s="689"/>
    </row>
    <row r="64" spans="1:6" ht="15.75" hidden="1" x14ac:dyDescent="0.25">
      <c r="A64" s="724" t="s">
        <v>264</v>
      </c>
      <c r="B64" s="690">
        <f t="shared" si="4"/>
        <v>0</v>
      </c>
      <c r="C64" s="703">
        <f t="shared" si="4"/>
        <v>0</v>
      </c>
      <c r="D64" s="703">
        <f t="shared" si="4"/>
        <v>0</v>
      </c>
      <c r="E64" s="658">
        <f>D64-C64</f>
        <v>0</v>
      </c>
      <c r="F64" s="689"/>
    </row>
    <row r="65" spans="1:6" ht="15.75" hidden="1" x14ac:dyDescent="0.25">
      <c r="A65" s="691" t="s">
        <v>265</v>
      </c>
      <c r="B65" s="690">
        <f t="shared" si="4"/>
        <v>0</v>
      </c>
      <c r="C65" s="703">
        <f t="shared" si="4"/>
        <v>0</v>
      </c>
      <c r="D65" s="703">
        <f t="shared" si="4"/>
        <v>0</v>
      </c>
      <c r="E65" s="658"/>
      <c r="F65" s="689"/>
    </row>
    <row r="66" spans="1:6" ht="15.75" hidden="1" x14ac:dyDescent="0.25">
      <c r="A66" s="724" t="s">
        <v>621</v>
      </c>
      <c r="B66" s="690">
        <f t="shared" si="4"/>
        <v>3328498</v>
      </c>
      <c r="C66" s="703">
        <f t="shared" si="4"/>
        <v>3328498</v>
      </c>
      <c r="D66" s="703">
        <f t="shared" si="4"/>
        <v>3208569</v>
      </c>
      <c r="E66" s="658">
        <f>D66-C66</f>
        <v>-119929</v>
      </c>
      <c r="F66" s="689"/>
    </row>
    <row r="67" spans="1:6" ht="15.75" hidden="1" x14ac:dyDescent="0.25">
      <c r="A67" s="738" t="s">
        <v>190</v>
      </c>
      <c r="B67" s="690">
        <f>SUM(B63:B66)</f>
        <v>3328498</v>
      </c>
      <c r="C67" s="703">
        <f>SUM(C63:C66)</f>
        <v>3328498</v>
      </c>
      <c r="D67" s="703">
        <f>SUM(D63:D66)</f>
        <v>3208569</v>
      </c>
      <c r="E67" s="657">
        <f>SUM(E63:E66)</f>
        <v>-119929</v>
      </c>
      <c r="F67" s="689"/>
    </row>
    <row r="68" spans="1:6" ht="15.75" hidden="1" x14ac:dyDescent="0.25">
      <c r="A68" s="724" t="s">
        <v>267</v>
      </c>
      <c r="B68" s="690">
        <f t="shared" ref="B68:D70" si="5">+B24+B46</f>
        <v>0</v>
      </c>
      <c r="C68" s="703">
        <f t="shared" si="5"/>
        <v>0</v>
      </c>
      <c r="D68" s="703">
        <f t="shared" si="5"/>
        <v>0</v>
      </c>
      <c r="E68" s="658">
        <f>D68-C68</f>
        <v>0</v>
      </c>
      <c r="F68" s="689"/>
    </row>
    <row r="69" spans="1:6" ht="15.75" hidden="1" x14ac:dyDescent="0.25">
      <c r="A69" s="724" t="s">
        <v>268</v>
      </c>
      <c r="B69" s="690">
        <f t="shared" si="5"/>
        <v>0</v>
      </c>
      <c r="C69" s="703">
        <f t="shared" si="5"/>
        <v>0</v>
      </c>
      <c r="D69" s="703">
        <f t="shared" si="5"/>
        <v>0</v>
      </c>
      <c r="E69" s="658">
        <f>D69-C69</f>
        <v>0</v>
      </c>
      <c r="F69" s="689"/>
    </row>
    <row r="70" spans="1:6" ht="15.75" hidden="1" x14ac:dyDescent="0.25">
      <c r="A70" s="739" t="s">
        <v>99</v>
      </c>
      <c r="B70" s="690">
        <f t="shared" si="5"/>
        <v>0</v>
      </c>
      <c r="C70" s="703">
        <f t="shared" si="5"/>
        <v>0</v>
      </c>
      <c r="D70" s="703">
        <f t="shared" si="5"/>
        <v>0</v>
      </c>
      <c r="E70" s="658">
        <f>D70-C70</f>
        <v>0</v>
      </c>
      <c r="F70" s="689"/>
    </row>
    <row r="71" spans="1:6" ht="15.75" hidden="1" x14ac:dyDescent="0.25">
      <c r="A71" s="738" t="s">
        <v>194</v>
      </c>
      <c r="B71" s="690">
        <f>SUM(B68:B70)</f>
        <v>0</v>
      </c>
      <c r="C71" s="703">
        <f>SUM(C68:C70)</f>
        <v>0</v>
      </c>
      <c r="D71" s="703">
        <f>SUM(D68:D70)</f>
        <v>0</v>
      </c>
      <c r="E71" s="657">
        <f>SUM(E68:E70)</f>
        <v>0</v>
      </c>
      <c r="F71" s="689"/>
    </row>
    <row r="72" spans="1:6" s="475" customFormat="1" ht="16.5" hidden="1" customHeight="1" x14ac:dyDescent="0.45">
      <c r="A72" s="662" t="s">
        <v>296</v>
      </c>
      <c r="B72" s="690">
        <f>+B28+B50</f>
        <v>0</v>
      </c>
      <c r="C72" s="703">
        <f>+C28+C50</f>
        <v>0</v>
      </c>
      <c r="D72" s="703">
        <f>+D28+D50</f>
        <v>0</v>
      </c>
      <c r="E72" s="658">
        <f>D72-C72</f>
        <v>0</v>
      </c>
      <c r="F72" s="729"/>
    </row>
    <row r="73" spans="1:6" ht="15.75" hidden="1" x14ac:dyDescent="0.25">
      <c r="A73" s="740" t="s">
        <v>622</v>
      </c>
      <c r="B73" s="692">
        <f>+B58+B62+B67+B71</f>
        <v>3328498</v>
      </c>
      <c r="C73" s="705">
        <f>+C58+C62+C67+C71</f>
        <v>3328498</v>
      </c>
      <c r="D73" s="705">
        <f>+D58+D62+D67+D71</f>
        <v>3208569</v>
      </c>
      <c r="E73" s="665">
        <f>+E58+E62+E67+E71</f>
        <v>-119929</v>
      </c>
      <c r="F73" s="689"/>
    </row>
    <row r="74" spans="1:6" ht="15.75" x14ac:dyDescent="0.25">
      <c r="A74" s="689"/>
      <c r="B74" s="708"/>
      <c r="C74" s="627"/>
      <c r="D74" s="627"/>
      <c r="E74" s="627"/>
      <c r="F74" s="689"/>
    </row>
  </sheetData>
  <printOptions horizontalCentered="1"/>
  <pageMargins left="0.7" right="0.25" top="0.75" bottom="0.25" header="0.3" footer="0.3"/>
  <pageSetup scale="55" firstPageNumber="45" orientation="portrait" useFirstPageNumber="1" r:id="rId1"/>
  <headerFooter>
    <oddFooter>&amp;C&amp;18Page &amp;P</oddFooter>
  </headerFooter>
  <rowBreaks count="2" manualBreakCount="2">
    <brk id="70" max="4" man="1"/>
    <brk id="131" max="4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68"/>
  <sheetViews>
    <sheetView showOutlineSymbol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20" sqref="D20"/>
    </sheetView>
  </sheetViews>
  <sheetFormatPr defaultColWidth="12.42578125" defaultRowHeight="15" customHeight="1" x14ac:dyDescent="0.2"/>
  <cols>
    <col min="1" max="1" width="97" style="422" bestFit="1" customWidth="1"/>
    <col min="2" max="8" width="16.42578125" style="422" customWidth="1"/>
    <col min="9" max="16384" width="12.42578125" style="422"/>
  </cols>
  <sheetData>
    <row r="1" spans="1:11" s="413" customFormat="1" ht="20.100000000000001" customHeight="1" x14ac:dyDescent="0.25">
      <c r="A1" s="409" t="s">
        <v>131</v>
      </c>
      <c r="B1" s="410"/>
      <c r="C1" s="409" t="s">
        <v>79</v>
      </c>
      <c r="D1" s="410"/>
      <c r="E1" s="411" t="str">
        <f>+Revenue!B2</f>
        <v>GRAMBLING STATE UNIVERSITY</v>
      </c>
      <c r="F1" s="412"/>
      <c r="G1" s="411"/>
      <c r="H1" s="412"/>
      <c r="I1" s="410"/>
      <c r="K1" s="410"/>
    </row>
    <row r="2" spans="1:11" s="413" customFormat="1" ht="20.100000000000001" customHeight="1" x14ac:dyDescent="0.25">
      <c r="A2" s="409" t="s">
        <v>470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</row>
    <row r="3" spans="1:11" s="413" customFormat="1" ht="20.100000000000001" customHeight="1" thickBot="1" x14ac:dyDescent="0.3">
      <c r="A3" s="414" t="s">
        <v>471</v>
      </c>
      <c r="B3" s="415"/>
      <c r="C3" s="415"/>
      <c r="D3" s="415"/>
      <c r="E3" s="415"/>
      <c r="F3" s="415"/>
      <c r="G3" s="415"/>
      <c r="H3" s="415"/>
      <c r="I3" s="410"/>
      <c r="J3" s="410"/>
      <c r="K3" s="410"/>
    </row>
    <row r="4" spans="1:11" ht="15" customHeight="1" thickTop="1" x14ac:dyDescent="0.25">
      <c r="A4" s="416"/>
      <c r="B4" s="417" t="s">
        <v>472</v>
      </c>
      <c r="C4" s="417" t="s">
        <v>532</v>
      </c>
      <c r="D4" s="418" t="s">
        <v>135</v>
      </c>
      <c r="E4" s="419" t="s">
        <v>472</v>
      </c>
      <c r="F4" s="420" t="s">
        <v>473</v>
      </c>
      <c r="G4" s="417" t="s">
        <v>532</v>
      </c>
      <c r="H4" s="421" t="s">
        <v>136</v>
      </c>
    </row>
    <row r="5" spans="1:11" ht="15" customHeight="1" x14ac:dyDescent="0.25">
      <c r="A5" s="423" t="s">
        <v>236</v>
      </c>
      <c r="B5" s="424" t="s">
        <v>473</v>
      </c>
      <c r="C5" s="424" t="s">
        <v>474</v>
      </c>
      <c r="D5" s="425" t="s">
        <v>524</v>
      </c>
      <c r="E5" s="426" t="s">
        <v>475</v>
      </c>
      <c r="F5" s="424" t="s">
        <v>476</v>
      </c>
      <c r="G5" s="424" t="s">
        <v>474</v>
      </c>
      <c r="H5" s="543" t="s">
        <v>557</v>
      </c>
    </row>
    <row r="6" spans="1:11" ht="15" customHeight="1" x14ac:dyDescent="0.25">
      <c r="A6" s="427" t="s">
        <v>477</v>
      </c>
      <c r="B6" s="428"/>
      <c r="C6" s="429"/>
      <c r="D6" s="430"/>
      <c r="E6" s="431"/>
      <c r="F6" s="428"/>
      <c r="G6" s="429"/>
      <c r="H6" s="432"/>
    </row>
    <row r="7" spans="1:11" ht="15" customHeight="1" x14ac:dyDescent="0.2">
      <c r="A7" s="433" t="s">
        <v>478</v>
      </c>
      <c r="B7" s="433">
        <v>142</v>
      </c>
      <c r="C7" s="561">
        <f>+D7/B7</f>
        <v>8101.0714788732421</v>
      </c>
      <c r="D7" s="562">
        <f>2130842.74-980490.59</f>
        <v>1150352.1500000004</v>
      </c>
      <c r="E7" s="436">
        <v>85</v>
      </c>
      <c r="F7" s="437">
        <v>50</v>
      </c>
      <c r="G7" s="571">
        <f>+H7/(E7+F7)</f>
        <v>8119.1555555555551</v>
      </c>
      <c r="H7" s="438">
        <f>1080000+16086</f>
        <v>1096086</v>
      </c>
    </row>
    <row r="8" spans="1:11" ht="15" customHeight="1" x14ac:dyDescent="0.2">
      <c r="A8" s="439" t="s">
        <v>325</v>
      </c>
      <c r="B8" s="440"/>
      <c r="C8" s="563"/>
      <c r="D8" s="564"/>
      <c r="E8" s="443"/>
      <c r="F8" s="444"/>
      <c r="G8" s="441"/>
      <c r="H8" s="445"/>
    </row>
    <row r="9" spans="1:11" ht="15" customHeight="1" x14ac:dyDescent="0.2">
      <c r="A9" s="440" t="s">
        <v>479</v>
      </c>
      <c r="B9" s="440">
        <v>152</v>
      </c>
      <c r="C9" s="565">
        <f>+D9/B9</f>
        <v>3542.7631578947367</v>
      </c>
      <c r="D9" s="566">
        <v>538500</v>
      </c>
      <c r="E9" s="443">
        <v>81</v>
      </c>
      <c r="F9" s="444">
        <v>70</v>
      </c>
      <c r="G9" s="571">
        <f>+H9/(E9+F9)</f>
        <v>3556.6754966887415</v>
      </c>
      <c r="H9" s="570">
        <v>537058</v>
      </c>
    </row>
    <row r="10" spans="1:11" ht="15" customHeight="1" x14ac:dyDescent="0.2">
      <c r="A10" s="440" t="s">
        <v>480</v>
      </c>
      <c r="B10" s="440"/>
      <c r="C10" s="441"/>
      <c r="D10" s="442"/>
      <c r="E10" s="443"/>
      <c r="F10" s="444"/>
      <c r="G10" s="441"/>
      <c r="H10" s="445"/>
    </row>
    <row r="11" spans="1:11" ht="15" hidden="1" customHeight="1" x14ac:dyDescent="0.35">
      <c r="A11" s="605" t="s">
        <v>596</v>
      </c>
      <c r="B11" s="440"/>
      <c r="C11" s="441"/>
      <c r="D11" s="575">
        <v>-7500</v>
      </c>
      <c r="E11" s="443"/>
      <c r="F11" s="444"/>
      <c r="G11" s="441"/>
      <c r="H11" s="445"/>
    </row>
    <row r="12" spans="1:11" ht="15" customHeight="1" x14ac:dyDescent="0.2">
      <c r="A12" s="440" t="s">
        <v>481</v>
      </c>
      <c r="B12" s="440"/>
      <c r="C12" s="441"/>
      <c r="D12" s="442"/>
      <c r="E12" s="443"/>
      <c r="F12" s="444"/>
      <c r="G12" s="441"/>
      <c r="H12" s="445"/>
    </row>
    <row r="13" spans="1:11" ht="15" customHeight="1" x14ac:dyDescent="0.2">
      <c r="A13" s="440" t="s">
        <v>482</v>
      </c>
      <c r="B13" s="440"/>
      <c r="C13" s="441"/>
      <c r="D13" s="442"/>
      <c r="E13" s="443"/>
      <c r="F13" s="444"/>
      <c r="G13" s="441"/>
      <c r="H13" s="445"/>
    </row>
    <row r="14" spans="1:11" ht="15" customHeight="1" x14ac:dyDescent="0.2">
      <c r="A14" s="440" t="s">
        <v>483</v>
      </c>
      <c r="B14" s="440"/>
      <c r="C14" s="441"/>
      <c r="D14" s="442"/>
      <c r="E14" s="443"/>
      <c r="F14" s="444"/>
      <c r="G14" s="441"/>
      <c r="H14" s="445"/>
    </row>
    <row r="15" spans="1:11" ht="15" customHeight="1" x14ac:dyDescent="0.2">
      <c r="A15" s="440" t="s">
        <v>589</v>
      </c>
      <c r="B15" s="440">
        <f>43+21+11+43</f>
        <v>118</v>
      </c>
      <c r="C15" s="567">
        <f>+D15/B15</f>
        <v>820.53389830508479</v>
      </c>
      <c r="D15" s="566">
        <f>44378+19500+12950+19995</f>
        <v>96823</v>
      </c>
      <c r="E15" s="443">
        <v>50</v>
      </c>
      <c r="F15" s="444">
        <v>73</v>
      </c>
      <c r="G15" s="569">
        <f>+H15/(E15+F15)</f>
        <v>823.70731707317077</v>
      </c>
      <c r="H15" s="570">
        <v>101316</v>
      </c>
    </row>
    <row r="16" spans="1:11" ht="15" customHeight="1" x14ac:dyDescent="0.2">
      <c r="A16" s="440" t="s">
        <v>484</v>
      </c>
      <c r="B16" s="440"/>
      <c r="C16" s="441"/>
      <c r="D16" s="442"/>
      <c r="E16" s="443"/>
      <c r="F16" s="444"/>
      <c r="G16" s="441"/>
      <c r="H16" s="445"/>
    </row>
    <row r="17" spans="1:8" ht="15" customHeight="1" x14ac:dyDescent="0.2">
      <c r="A17" s="440" t="s">
        <v>485</v>
      </c>
      <c r="B17" s="440"/>
      <c r="C17" s="441"/>
      <c r="D17" s="442"/>
      <c r="E17" s="443"/>
      <c r="F17" s="444"/>
      <c r="G17" s="441"/>
      <c r="H17" s="445"/>
    </row>
    <row r="18" spans="1:8" ht="15" customHeight="1" x14ac:dyDescent="0.2">
      <c r="A18" s="440" t="s">
        <v>486</v>
      </c>
      <c r="B18" s="440"/>
      <c r="C18" s="441"/>
      <c r="D18" s="442"/>
      <c r="E18" s="443"/>
      <c r="F18" s="444"/>
      <c r="G18" s="441"/>
      <c r="H18" s="445"/>
    </row>
    <row r="19" spans="1:8" ht="15" customHeight="1" x14ac:dyDescent="0.2">
      <c r="A19" s="440" t="s">
        <v>487</v>
      </c>
      <c r="B19" s="440"/>
      <c r="C19" s="441"/>
      <c r="D19" s="442"/>
      <c r="E19" s="443"/>
      <c r="F19" s="444"/>
      <c r="G19" s="441"/>
      <c r="H19" s="445"/>
    </row>
    <row r="20" spans="1:8" ht="15" customHeight="1" x14ac:dyDescent="0.2">
      <c r="A20" s="440" t="s">
        <v>488</v>
      </c>
      <c r="B20" s="440"/>
      <c r="C20" s="441"/>
      <c r="D20" s="442"/>
      <c r="E20" s="443"/>
      <c r="F20" s="444"/>
      <c r="G20" s="441"/>
      <c r="H20" s="445"/>
    </row>
    <row r="21" spans="1:8" ht="15" customHeight="1" x14ac:dyDescent="0.2">
      <c r="A21" s="440" t="s">
        <v>489</v>
      </c>
      <c r="B21" s="440"/>
      <c r="C21" s="441"/>
      <c r="D21" s="442"/>
      <c r="E21" s="443"/>
      <c r="F21" s="444"/>
      <c r="G21" s="441"/>
      <c r="H21" s="445"/>
    </row>
    <row r="22" spans="1:8" ht="15" customHeight="1" x14ac:dyDescent="0.2">
      <c r="A22" s="440" t="s">
        <v>490</v>
      </c>
      <c r="B22" s="440"/>
      <c r="C22" s="441"/>
      <c r="D22" s="442"/>
      <c r="E22" s="443"/>
      <c r="F22" s="444"/>
      <c r="G22" s="441"/>
      <c r="H22" s="445"/>
    </row>
    <row r="23" spans="1:8" ht="15" customHeight="1" x14ac:dyDescent="0.2">
      <c r="A23" s="440" t="s">
        <v>491</v>
      </c>
      <c r="B23" s="440"/>
      <c r="C23" s="441"/>
      <c r="D23" s="442"/>
      <c r="E23" s="443"/>
      <c r="F23" s="444"/>
      <c r="G23" s="441"/>
      <c r="H23" s="445"/>
    </row>
    <row r="24" spans="1:8" ht="15" customHeight="1" x14ac:dyDescent="0.2">
      <c r="A24" s="244" t="s">
        <v>590</v>
      </c>
      <c r="B24" s="568">
        <v>3</v>
      </c>
      <c r="C24" s="567">
        <f>+D24/B24</f>
        <v>7220</v>
      </c>
      <c r="D24" s="566">
        <v>21660</v>
      </c>
      <c r="E24" s="443">
        <v>3</v>
      </c>
      <c r="F24" s="444">
        <v>1</v>
      </c>
      <c r="G24" s="569">
        <f>+H24/(E24+F24)</f>
        <v>7220</v>
      </c>
      <c r="H24" s="445">
        <v>28880</v>
      </c>
    </row>
    <row r="25" spans="1:8" ht="15" customHeight="1" x14ac:dyDescent="0.2">
      <c r="A25" s="440" t="s">
        <v>492</v>
      </c>
      <c r="B25" s="440"/>
      <c r="C25" s="441"/>
      <c r="D25" s="442"/>
      <c r="E25" s="443"/>
      <c r="F25" s="444"/>
      <c r="G25" s="441"/>
      <c r="H25" s="445"/>
    </row>
    <row r="26" spans="1:8" ht="15" customHeight="1" x14ac:dyDescent="0.2">
      <c r="A26" s="440" t="s">
        <v>493</v>
      </c>
      <c r="B26" s="440"/>
      <c r="C26" s="441"/>
      <c r="D26" s="442"/>
      <c r="E26" s="443"/>
      <c r="F26" s="444"/>
      <c r="G26" s="441"/>
      <c r="H26" s="445"/>
    </row>
    <row r="27" spans="1:8" ht="15" customHeight="1" x14ac:dyDescent="0.2">
      <c r="A27" s="440" t="s">
        <v>494</v>
      </c>
      <c r="B27" s="440"/>
      <c r="C27" s="441"/>
      <c r="D27" s="442"/>
      <c r="E27" s="443"/>
      <c r="F27" s="444"/>
      <c r="G27" s="441"/>
      <c r="H27" s="445"/>
    </row>
    <row r="28" spans="1:8" ht="15" customHeight="1" x14ac:dyDescent="0.2">
      <c r="A28" s="440" t="s">
        <v>595</v>
      </c>
      <c r="B28" s="440"/>
      <c r="C28" s="441"/>
      <c r="D28" s="442"/>
      <c r="E28" s="443"/>
      <c r="F28" s="444"/>
      <c r="G28" s="441"/>
      <c r="H28" s="445"/>
    </row>
    <row r="29" spans="1:8" ht="15" customHeight="1" x14ac:dyDescent="0.2">
      <c r="A29" s="244" t="s">
        <v>591</v>
      </c>
      <c r="B29" s="440"/>
      <c r="C29" s="567"/>
      <c r="D29" s="566"/>
      <c r="E29" s="443"/>
      <c r="F29" s="444"/>
      <c r="G29" s="569"/>
      <c r="H29" s="572"/>
    </row>
    <row r="30" spans="1:8" ht="15" customHeight="1" x14ac:dyDescent="0.2">
      <c r="A30" s="244" t="s">
        <v>592</v>
      </c>
      <c r="B30" s="440">
        <v>6</v>
      </c>
      <c r="C30" s="567">
        <f>+D30/B30</f>
        <v>4564.125</v>
      </c>
      <c r="D30" s="566">
        <v>27384.75</v>
      </c>
      <c r="E30" s="443">
        <v>4</v>
      </c>
      <c r="F30" s="444">
        <v>2</v>
      </c>
      <c r="G30" s="569">
        <f>+H30/(E30+F30)</f>
        <v>4566.666666666667</v>
      </c>
      <c r="H30" s="573">
        <v>27400</v>
      </c>
    </row>
    <row r="31" spans="1:8" ht="15" customHeight="1" x14ac:dyDescent="0.2">
      <c r="A31" s="244" t="s">
        <v>593</v>
      </c>
      <c r="B31" s="440">
        <v>6</v>
      </c>
      <c r="C31" s="567">
        <f>+D31/B31</f>
        <v>7683</v>
      </c>
      <c r="D31" s="566">
        <v>46098</v>
      </c>
      <c r="E31" s="443">
        <v>6</v>
      </c>
      <c r="F31" s="444"/>
      <c r="G31" s="569">
        <f>+H31/(E31+F31)</f>
        <v>7833.333333333333</v>
      </c>
      <c r="H31" s="574">
        <v>47000</v>
      </c>
    </row>
    <row r="32" spans="1:8" ht="15" customHeight="1" x14ac:dyDescent="0.2">
      <c r="A32" s="244" t="s">
        <v>594</v>
      </c>
      <c r="B32" s="568"/>
      <c r="C32" s="567"/>
      <c r="D32" s="566"/>
      <c r="E32" s="443"/>
      <c r="F32" s="444"/>
      <c r="G32" s="569"/>
      <c r="H32" s="570"/>
    </row>
    <row r="33" spans="1:9" ht="15" customHeight="1" x14ac:dyDescent="0.25">
      <c r="A33" s="446" t="s">
        <v>495</v>
      </c>
      <c r="B33" s="439">
        <f>SUM(B7:B32)</f>
        <v>427</v>
      </c>
      <c r="C33" s="447">
        <f>IFERROR(D33/B33,)</f>
        <v>4387.1613583138178</v>
      </c>
      <c r="D33" s="448">
        <f>SUM(D6:D32)</f>
        <v>1873317.9000000004</v>
      </c>
      <c r="E33" s="449">
        <f>SUM(E7:E32)</f>
        <v>229</v>
      </c>
      <c r="F33" s="450">
        <f>SUM(F6:F32)</f>
        <v>196</v>
      </c>
      <c r="G33" s="447">
        <f>IFERROR(H33/(F33+E33),)</f>
        <v>4324.0941176470587</v>
      </c>
      <c r="H33" s="451">
        <f>SUM(H7:H32)</f>
        <v>1837740</v>
      </c>
    </row>
    <row r="34" spans="1:9" ht="15" customHeight="1" x14ac:dyDescent="0.25">
      <c r="A34" s="452"/>
      <c r="B34" s="453"/>
      <c r="C34" s="454"/>
      <c r="D34" s="454"/>
      <c r="E34" s="443"/>
      <c r="F34" s="443"/>
      <c r="G34" s="454"/>
      <c r="H34" s="454"/>
    </row>
    <row r="35" spans="1:9" ht="15" customHeight="1" x14ac:dyDescent="0.25">
      <c r="A35" s="455" t="s">
        <v>496</v>
      </c>
      <c r="B35" s="433"/>
      <c r="C35" s="433"/>
      <c r="D35" s="456"/>
      <c r="E35" s="436"/>
      <c r="F35" s="437"/>
      <c r="G35" s="434"/>
      <c r="H35" s="457"/>
      <c r="I35" s="433"/>
    </row>
    <row r="36" spans="1:9" ht="15" customHeight="1" x14ac:dyDescent="0.25">
      <c r="A36" s="458" t="s">
        <v>497</v>
      </c>
      <c r="B36" s="459"/>
      <c r="C36" s="459"/>
      <c r="D36" s="460"/>
      <c r="E36" s="461"/>
      <c r="F36" s="462"/>
      <c r="G36" s="463"/>
      <c r="H36" s="463"/>
      <c r="I36" s="433"/>
    </row>
    <row r="37" spans="1:9" ht="15" customHeight="1" x14ac:dyDescent="0.25">
      <c r="A37" s="464" t="s">
        <v>498</v>
      </c>
      <c r="B37" s="440"/>
      <c r="C37" s="441"/>
      <c r="D37" s="442"/>
      <c r="E37" s="443"/>
      <c r="F37" s="444"/>
      <c r="G37" s="441"/>
      <c r="H37" s="465"/>
      <c r="I37" s="433"/>
    </row>
    <row r="38" spans="1:9" ht="15" customHeight="1" x14ac:dyDescent="0.2">
      <c r="A38" s="433" t="s">
        <v>499</v>
      </c>
      <c r="B38" s="433">
        <v>3</v>
      </c>
      <c r="C38" s="576">
        <f>+D38/B38</f>
        <v>10627.666666666666</v>
      </c>
      <c r="D38" s="577">
        <v>31883</v>
      </c>
      <c r="E38" s="436">
        <v>3</v>
      </c>
      <c r="F38" s="437">
        <v>1</v>
      </c>
      <c r="G38" s="578">
        <f>+H38/(E38+F38)</f>
        <v>10000</v>
      </c>
      <c r="H38" s="438">
        <v>40000</v>
      </c>
      <c r="I38" s="433"/>
    </row>
    <row r="39" spans="1:9" ht="15" customHeight="1" x14ac:dyDescent="0.2">
      <c r="A39" s="466" t="s">
        <v>500</v>
      </c>
      <c r="B39" s="440"/>
      <c r="C39" s="441"/>
      <c r="D39" s="442"/>
      <c r="E39" s="453"/>
      <c r="F39" s="440"/>
      <c r="G39" s="441"/>
      <c r="H39" s="465"/>
      <c r="I39" s="433"/>
    </row>
    <row r="40" spans="1:9" ht="15" customHeight="1" x14ac:dyDescent="0.2">
      <c r="A40" s="466" t="s">
        <v>501</v>
      </c>
      <c r="B40" s="440"/>
      <c r="C40" s="441"/>
      <c r="D40" s="442"/>
      <c r="E40" s="443"/>
      <c r="F40" s="444"/>
      <c r="G40" s="441"/>
      <c r="H40" s="465"/>
      <c r="I40" s="433"/>
    </row>
    <row r="41" spans="1:9" ht="15" customHeight="1" x14ac:dyDescent="0.2">
      <c r="A41" s="440" t="s">
        <v>502</v>
      </c>
      <c r="B41" s="440"/>
      <c r="C41" s="441"/>
      <c r="D41" s="442"/>
      <c r="E41" s="443"/>
      <c r="F41" s="444"/>
      <c r="G41" s="441"/>
      <c r="H41" s="465"/>
      <c r="I41" s="433"/>
    </row>
    <row r="42" spans="1:9" ht="15" customHeight="1" x14ac:dyDescent="0.2">
      <c r="A42" s="466" t="s">
        <v>503</v>
      </c>
      <c r="B42" s="440"/>
      <c r="C42" s="441"/>
      <c r="D42" s="442"/>
      <c r="E42" s="443"/>
      <c r="F42" s="444"/>
      <c r="G42" s="441"/>
      <c r="H42" s="465"/>
      <c r="I42" s="433"/>
    </row>
    <row r="43" spans="1:9" ht="15" customHeight="1" x14ac:dyDescent="0.2">
      <c r="A43" s="466" t="s">
        <v>504</v>
      </c>
      <c r="B43" s="440">
        <v>27</v>
      </c>
      <c r="C43" s="567">
        <f>+D43/B43</f>
        <v>3141.6388888888887</v>
      </c>
      <c r="D43" s="579">
        <v>84824.25</v>
      </c>
      <c r="E43" s="443">
        <v>22</v>
      </c>
      <c r="F43" s="444">
        <v>5</v>
      </c>
      <c r="G43" s="569">
        <f>+H43/(E43+F43)</f>
        <v>3148.1481481481483</v>
      </c>
      <c r="H43" s="570">
        <v>85000</v>
      </c>
      <c r="I43" s="433"/>
    </row>
    <row r="44" spans="1:9" ht="15" customHeight="1" x14ac:dyDescent="0.2">
      <c r="A44" s="466" t="s">
        <v>505</v>
      </c>
      <c r="B44" s="440">
        <v>59</v>
      </c>
      <c r="C44" s="567">
        <f>+D44/B44</f>
        <v>2621.8305084745762</v>
      </c>
      <c r="D44" s="579">
        <v>154688</v>
      </c>
      <c r="E44" s="443">
        <v>46</v>
      </c>
      <c r="F44" s="444">
        <v>14</v>
      </c>
      <c r="G44" s="569">
        <f>+H44/(E44+F44)</f>
        <v>2666.6666666666665</v>
      </c>
      <c r="H44" s="438">
        <v>160000</v>
      </c>
      <c r="I44" s="433"/>
    </row>
    <row r="45" spans="1:9" ht="15" customHeight="1" x14ac:dyDescent="0.2">
      <c r="A45" s="466" t="s">
        <v>506</v>
      </c>
      <c r="B45" s="440"/>
      <c r="C45" s="441"/>
      <c r="D45" s="442"/>
      <c r="E45" s="443"/>
      <c r="F45" s="444"/>
      <c r="G45" s="441"/>
      <c r="H45" s="465"/>
      <c r="I45" s="433"/>
    </row>
    <row r="46" spans="1:9" ht="15" customHeight="1" x14ac:dyDescent="0.2">
      <c r="A46" s="466" t="s">
        <v>507</v>
      </c>
      <c r="B46" s="440"/>
      <c r="C46" s="441"/>
      <c r="D46" s="442"/>
      <c r="E46" s="443"/>
      <c r="F46" s="444"/>
      <c r="G46" s="441"/>
      <c r="H46" s="465"/>
      <c r="I46" s="433"/>
    </row>
    <row r="47" spans="1:9" ht="15" customHeight="1" x14ac:dyDescent="0.25">
      <c r="A47" s="467" t="s">
        <v>508</v>
      </c>
      <c r="B47" s="440"/>
      <c r="C47" s="441"/>
      <c r="D47" s="442"/>
      <c r="E47" s="443"/>
      <c r="F47" s="444"/>
      <c r="G47" s="441"/>
      <c r="H47" s="465"/>
      <c r="I47" s="433"/>
    </row>
    <row r="48" spans="1:9" ht="15" customHeight="1" x14ac:dyDescent="0.2">
      <c r="A48" s="468" t="s">
        <v>509</v>
      </c>
      <c r="B48" s="433">
        <v>119</v>
      </c>
      <c r="C48" s="576">
        <f>+D48/B48</f>
        <v>1915.3878151260503</v>
      </c>
      <c r="D48" s="582">
        <v>227931.15</v>
      </c>
      <c r="E48" s="436">
        <v>120</v>
      </c>
      <c r="F48" s="437">
        <v>5</v>
      </c>
      <c r="G48" s="578">
        <f>+H48/(E48+F48)</f>
        <v>1920</v>
      </c>
      <c r="H48" s="438">
        <v>240000</v>
      </c>
      <c r="I48" s="433"/>
    </row>
    <row r="49" spans="1:9" ht="15" customHeight="1" x14ac:dyDescent="0.2">
      <c r="A49" s="466" t="s">
        <v>510</v>
      </c>
      <c r="B49" s="440">
        <v>44</v>
      </c>
      <c r="C49" s="567">
        <f>+D49/B49</f>
        <v>3859.5</v>
      </c>
      <c r="D49" s="579">
        <v>169818</v>
      </c>
      <c r="E49" s="443">
        <v>44</v>
      </c>
      <c r="F49" s="444">
        <v>1</v>
      </c>
      <c r="G49" s="569">
        <f>+H49/(E49+F49)</f>
        <v>3888.8888888888887</v>
      </c>
      <c r="H49" s="570">
        <v>175000</v>
      </c>
      <c r="I49" s="433"/>
    </row>
    <row r="50" spans="1:9" ht="15" customHeight="1" x14ac:dyDescent="0.2">
      <c r="A50" s="466" t="s">
        <v>597</v>
      </c>
      <c r="B50" s="440"/>
      <c r="C50" s="441"/>
      <c r="D50" s="442"/>
      <c r="E50" s="443"/>
      <c r="F50" s="444"/>
      <c r="G50" s="441"/>
      <c r="H50" s="465"/>
      <c r="I50" s="433"/>
    </row>
    <row r="51" spans="1:9" ht="15" customHeight="1" x14ac:dyDescent="0.2">
      <c r="A51" s="580" t="s">
        <v>598</v>
      </c>
      <c r="B51" s="440">
        <v>67</v>
      </c>
      <c r="C51" s="567">
        <f>+D51/B51</f>
        <v>7215.8947761194031</v>
      </c>
      <c r="D51" s="579">
        <v>483464.95</v>
      </c>
      <c r="E51" s="443">
        <v>65</v>
      </c>
      <c r="F51" s="444">
        <v>2</v>
      </c>
      <c r="G51" s="569">
        <f>+H51/(E51+F51)</f>
        <v>7253.7313432835817</v>
      </c>
      <c r="H51" s="570">
        <v>486000</v>
      </c>
      <c r="I51" s="433"/>
    </row>
    <row r="52" spans="1:9" ht="15" customHeight="1" x14ac:dyDescent="0.2">
      <c r="A52" s="580" t="s">
        <v>599</v>
      </c>
      <c r="B52" s="440"/>
      <c r="C52" s="581"/>
      <c r="D52" s="579"/>
      <c r="E52" s="443"/>
      <c r="F52" s="444"/>
      <c r="G52" s="569"/>
      <c r="H52" s="570"/>
      <c r="I52" s="433"/>
    </row>
    <row r="53" spans="1:9" ht="15" customHeight="1" x14ac:dyDescent="0.25">
      <c r="A53" s="467" t="s">
        <v>511</v>
      </c>
      <c r="B53" s="440"/>
      <c r="C53" s="441"/>
      <c r="D53" s="442"/>
      <c r="E53" s="443"/>
      <c r="F53" s="444"/>
      <c r="G53" s="441"/>
      <c r="H53" s="465"/>
      <c r="I53" s="433"/>
    </row>
    <row r="54" spans="1:9" ht="15" customHeight="1" x14ac:dyDescent="0.2">
      <c r="A54" s="468" t="s">
        <v>512</v>
      </c>
      <c r="B54" s="433"/>
      <c r="C54" s="434"/>
      <c r="D54" s="435"/>
      <c r="E54" s="436"/>
      <c r="F54" s="437"/>
      <c r="G54" s="434"/>
      <c r="H54" s="457"/>
      <c r="I54" s="433"/>
    </row>
    <row r="55" spans="1:9" ht="15" customHeight="1" x14ac:dyDescent="0.2">
      <c r="A55" s="466" t="s">
        <v>513</v>
      </c>
      <c r="B55" s="440"/>
      <c r="C55" s="441"/>
      <c r="D55" s="442"/>
      <c r="E55" s="443"/>
      <c r="F55" s="444"/>
      <c r="G55" s="441"/>
      <c r="H55" s="465"/>
      <c r="I55" s="433"/>
    </row>
    <row r="56" spans="1:9" ht="15" customHeight="1" x14ac:dyDescent="0.2">
      <c r="A56" s="466" t="s">
        <v>600</v>
      </c>
      <c r="B56" s="440"/>
      <c r="C56" s="441"/>
      <c r="D56" s="442"/>
      <c r="E56" s="443"/>
      <c r="F56" s="444"/>
      <c r="G56" s="441"/>
      <c r="H56" s="465"/>
      <c r="I56" s="433"/>
    </row>
    <row r="57" spans="1:9" ht="15" customHeight="1" x14ac:dyDescent="0.2">
      <c r="A57" s="580" t="s">
        <v>601</v>
      </c>
      <c r="B57" s="440">
        <v>153</v>
      </c>
      <c r="C57" s="567">
        <f>+D57/B57</f>
        <v>5219.0359477124184</v>
      </c>
      <c r="D57" s="584">
        <v>798512.5</v>
      </c>
      <c r="E57" s="443"/>
      <c r="F57" s="444">
        <v>152</v>
      </c>
      <c r="G57" s="569">
        <f>+H57/(E57+F57)</f>
        <v>5263.1578947368425</v>
      </c>
      <c r="H57" s="570">
        <v>800000</v>
      </c>
      <c r="I57" s="433"/>
    </row>
    <row r="58" spans="1:9" ht="15" customHeight="1" x14ac:dyDescent="0.2">
      <c r="A58" s="580" t="s">
        <v>602</v>
      </c>
      <c r="B58" s="440"/>
      <c r="C58" s="567"/>
      <c r="D58" s="579"/>
      <c r="E58" s="443"/>
      <c r="F58" s="444"/>
      <c r="G58" s="569"/>
      <c r="H58" s="438"/>
      <c r="I58" s="433"/>
    </row>
    <row r="59" spans="1:9" ht="15" customHeight="1" x14ac:dyDescent="0.2">
      <c r="A59" s="580" t="s">
        <v>603</v>
      </c>
      <c r="B59" s="440">
        <f>1+74</f>
        <v>75</v>
      </c>
      <c r="C59" s="567">
        <f>+D59/B59</f>
        <v>6065.4389333333329</v>
      </c>
      <c r="D59" s="579">
        <f>454907.92</f>
        <v>454907.92</v>
      </c>
      <c r="E59" s="443"/>
      <c r="F59" s="444">
        <v>75</v>
      </c>
      <c r="G59" s="569">
        <f>+H59/(E59+F59)</f>
        <v>6133.333333333333</v>
      </c>
      <c r="H59" s="465">
        <v>460000</v>
      </c>
      <c r="I59" s="433"/>
    </row>
    <row r="60" spans="1:9" ht="15" customHeight="1" x14ac:dyDescent="0.2">
      <c r="A60" s="580" t="s">
        <v>604</v>
      </c>
      <c r="B60" s="244"/>
      <c r="C60" s="585"/>
      <c r="D60" s="586"/>
      <c r="E60" s="587"/>
      <c r="F60" s="264"/>
      <c r="G60" s="588"/>
      <c r="H60" s="589"/>
      <c r="I60" s="433"/>
    </row>
    <row r="61" spans="1:9" ht="15" customHeight="1" x14ac:dyDescent="0.2">
      <c r="A61" s="580" t="s">
        <v>605</v>
      </c>
      <c r="B61" s="244"/>
      <c r="C61" s="567"/>
      <c r="D61" s="586"/>
      <c r="E61" s="587"/>
      <c r="F61" s="264"/>
      <c r="G61" s="569"/>
      <c r="H61" s="590"/>
      <c r="I61" s="433"/>
    </row>
    <row r="62" spans="1:9" ht="15" hidden="1" customHeight="1" x14ac:dyDescent="0.35">
      <c r="A62" s="606" t="s">
        <v>514</v>
      </c>
      <c r="B62" s="244"/>
      <c r="C62" s="567"/>
      <c r="D62" s="591">
        <v>-39416.5</v>
      </c>
      <c r="E62" s="587"/>
      <c r="F62" s="264"/>
      <c r="G62" s="588"/>
      <c r="H62" s="571"/>
      <c r="I62" s="433"/>
    </row>
    <row r="63" spans="1:9" ht="15" customHeight="1" x14ac:dyDescent="0.25">
      <c r="A63" s="464" t="s">
        <v>515</v>
      </c>
      <c r="B63" s="440">
        <f>SUM(B38:B61)+B36</f>
        <v>547</v>
      </c>
      <c r="C63" s="583">
        <f>IFERROR(D63/B63,)</f>
        <v>4326.5324862888483</v>
      </c>
      <c r="D63" s="612">
        <f>SUM(D38:D62)+D36</f>
        <v>2366613.27</v>
      </c>
      <c r="E63" s="443">
        <f>SUM(E38:E61)+E36</f>
        <v>300</v>
      </c>
      <c r="F63" s="444">
        <f>SUM(F38:F61)+F36</f>
        <v>255</v>
      </c>
      <c r="G63" s="441">
        <f>IFERROR(H63/(F63+E63),)</f>
        <v>4407.2072072072069</v>
      </c>
      <c r="H63" s="469">
        <f>SUM(H38:H61)+H36</f>
        <v>2446000</v>
      </c>
      <c r="I63" s="433" t="s">
        <v>117</v>
      </c>
    </row>
    <row r="64" spans="1:9" ht="15" customHeight="1" x14ac:dyDescent="0.25">
      <c r="A64" s="464" t="s">
        <v>516</v>
      </c>
      <c r="B64" s="440">
        <f>B63+B33</f>
        <v>974</v>
      </c>
      <c r="C64" s="441">
        <f>IFERROR(D64/B64,)</f>
        <v>4353.1120841889115</v>
      </c>
      <c r="D64" s="448">
        <f>D63+D33</f>
        <v>4239931.17</v>
      </c>
      <c r="E64" s="443">
        <f>E63+E33</f>
        <v>529</v>
      </c>
      <c r="F64" s="444">
        <f>F63+F33</f>
        <v>451</v>
      </c>
      <c r="G64" s="441">
        <f>IFERROR(H64/(F64+E64),)</f>
        <v>4371.1632653061224</v>
      </c>
      <c r="H64" s="470">
        <f>H63+H33</f>
        <v>4283740</v>
      </c>
      <c r="I64" s="433" t="s">
        <v>236</v>
      </c>
    </row>
    <row r="65" spans="1:8" ht="15" customHeight="1" x14ac:dyDescent="0.2">
      <c r="A65" s="453"/>
      <c r="B65" s="453"/>
      <c r="C65" s="453"/>
      <c r="D65" s="453"/>
      <c r="E65" s="453"/>
      <c r="F65" s="453"/>
      <c r="G65" s="453"/>
      <c r="H65" s="453"/>
    </row>
    <row r="66" spans="1:8" ht="15" customHeight="1" x14ac:dyDescent="0.2">
      <c r="A66" s="96" t="s">
        <v>606</v>
      </c>
    </row>
    <row r="67" spans="1:8" ht="15" customHeight="1" x14ac:dyDescent="0.2">
      <c r="A67" s="96" t="s">
        <v>607</v>
      </c>
    </row>
    <row r="68" spans="1:8" ht="15" customHeight="1" x14ac:dyDescent="0.2">
      <c r="A68" s="604" t="s">
        <v>608</v>
      </c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H37"/>
  <sheetViews>
    <sheetView workbookViewId="0">
      <pane ySplit="6" topLeftCell="A7" activePane="bottomLeft" state="frozen"/>
      <selection pane="bottomLeft" activeCell="G23" sqref="G23"/>
    </sheetView>
  </sheetViews>
  <sheetFormatPr defaultColWidth="9.140625" defaultRowHeight="15" x14ac:dyDescent="0.2"/>
  <cols>
    <col min="1" max="1" width="38.7109375" style="478" customWidth="1"/>
    <col min="2" max="2" width="13.5703125" style="478" customWidth="1"/>
    <col min="3" max="3" width="19.5703125" style="478" customWidth="1"/>
    <col min="4" max="4" width="17.28515625" style="478" customWidth="1"/>
    <col min="5" max="5" width="14.140625" style="478" customWidth="1"/>
    <col min="6" max="6" width="15.140625" style="478" customWidth="1"/>
    <col min="7" max="7" width="18.140625" style="478" customWidth="1"/>
    <col min="8" max="8" width="16.28515625" style="478" customWidth="1"/>
    <col min="9" max="16384" width="9.140625" style="478"/>
  </cols>
  <sheetData>
    <row r="1" spans="1:8" s="475" customFormat="1" ht="20.25" customHeight="1" x14ac:dyDescent="0.45">
      <c r="A1" s="471" t="s">
        <v>131</v>
      </c>
      <c r="B1" s="472"/>
      <c r="C1" s="471" t="s">
        <v>79</v>
      </c>
      <c r="D1" s="472"/>
      <c r="E1" s="473" t="str">
        <f>+Revenue!B2</f>
        <v>GRAMBLING STATE UNIVERSITY</v>
      </c>
      <c r="F1" s="474"/>
      <c r="G1" s="473"/>
      <c r="H1" s="474"/>
    </row>
    <row r="2" spans="1:8" s="475" customFormat="1" ht="21" customHeight="1" x14ac:dyDescent="0.45">
      <c r="A2" s="471" t="s">
        <v>517</v>
      </c>
      <c r="B2" s="472"/>
      <c r="C2" s="472"/>
      <c r="D2" s="472"/>
      <c r="E2" s="472"/>
      <c r="F2" s="472"/>
      <c r="G2" s="472"/>
      <c r="H2" s="472"/>
    </row>
    <row r="3" spans="1:8" s="475" customFormat="1" ht="21" customHeight="1" x14ac:dyDescent="0.45">
      <c r="A3" s="471"/>
      <c r="B3" s="472"/>
      <c r="C3" s="472"/>
      <c r="D3" s="472"/>
      <c r="E3" s="472"/>
      <c r="F3" s="472"/>
      <c r="G3" s="472"/>
      <c r="H3" s="472"/>
    </row>
    <row r="4" spans="1:8" ht="21" customHeight="1" thickBot="1" x14ac:dyDescent="0.3">
      <c r="A4" s="476" t="s">
        <v>518</v>
      </c>
      <c r="B4" s="477"/>
      <c r="C4" s="477"/>
      <c r="D4" s="477"/>
      <c r="E4" s="477"/>
      <c r="F4" s="477"/>
      <c r="G4" s="477"/>
      <c r="H4" s="477"/>
    </row>
    <row r="5" spans="1:8" ht="21" customHeight="1" thickTop="1" x14ac:dyDescent="0.25">
      <c r="A5" s="479"/>
      <c r="B5" s="480" t="s">
        <v>472</v>
      </c>
      <c r="C5" s="480" t="s">
        <v>532</v>
      </c>
      <c r="D5" s="481" t="s">
        <v>135</v>
      </c>
      <c r="E5" s="482" t="s">
        <v>472</v>
      </c>
      <c r="F5" s="483" t="s">
        <v>473</v>
      </c>
      <c r="G5" s="480" t="s">
        <v>532</v>
      </c>
      <c r="H5" s="484" t="s">
        <v>136</v>
      </c>
    </row>
    <row r="6" spans="1:8" ht="15.75" x14ac:dyDescent="0.25">
      <c r="A6" s="485" t="s">
        <v>519</v>
      </c>
      <c r="B6" s="486" t="s">
        <v>473</v>
      </c>
      <c r="C6" s="487" t="s">
        <v>474</v>
      </c>
      <c r="D6" s="488" t="s">
        <v>524</v>
      </c>
      <c r="E6" s="489" t="s">
        <v>475</v>
      </c>
      <c r="F6" s="487" t="s">
        <v>476</v>
      </c>
      <c r="G6" s="487" t="s">
        <v>474</v>
      </c>
      <c r="H6" s="544" t="s">
        <v>557</v>
      </c>
    </row>
    <row r="7" spans="1:8" x14ac:dyDescent="0.2">
      <c r="A7" s="552" t="s">
        <v>581</v>
      </c>
      <c r="B7" s="491"/>
      <c r="C7" s="490"/>
      <c r="D7" s="492"/>
      <c r="E7" s="493"/>
      <c r="F7" s="491"/>
      <c r="G7" s="494"/>
      <c r="H7" s="494"/>
    </row>
    <row r="8" spans="1:8" x14ac:dyDescent="0.2">
      <c r="A8" s="553" t="s">
        <v>582</v>
      </c>
      <c r="B8" s="592">
        <v>651</v>
      </c>
      <c r="C8" s="593">
        <f>+D8/B8</f>
        <v>1391.777035330261</v>
      </c>
      <c r="D8" s="594">
        <v>906046.85</v>
      </c>
      <c r="E8" s="595">
        <v>617</v>
      </c>
      <c r="F8" s="592">
        <v>34</v>
      </c>
      <c r="G8" s="596">
        <f t="shared" ref="G8:G10" si="0">+H8/(E8+F8)</f>
        <v>1397.8494623655913</v>
      </c>
      <c r="H8" s="597">
        <v>910000</v>
      </c>
    </row>
    <row r="9" spans="1:8" x14ac:dyDescent="0.2">
      <c r="A9" s="553" t="s">
        <v>583</v>
      </c>
      <c r="B9" s="592">
        <v>142</v>
      </c>
      <c r="C9" s="593">
        <f t="shared" ref="C9:C10" si="1">+D9/B9</f>
        <v>1853.1785915492958</v>
      </c>
      <c r="D9" s="594">
        <v>263151.35999999999</v>
      </c>
      <c r="E9" s="595">
        <v>129</v>
      </c>
      <c r="F9" s="592">
        <v>13</v>
      </c>
      <c r="G9" s="596">
        <f t="shared" si="0"/>
        <v>1859.1549295774648</v>
      </c>
      <c r="H9" s="597">
        <v>264000</v>
      </c>
    </row>
    <row r="10" spans="1:8" x14ac:dyDescent="0.2">
      <c r="A10" s="553" t="s">
        <v>584</v>
      </c>
      <c r="B10" s="598">
        <v>82</v>
      </c>
      <c r="C10" s="593">
        <f t="shared" si="1"/>
        <v>1769.4331707317072</v>
      </c>
      <c r="D10" s="594">
        <v>145093.51999999999</v>
      </c>
      <c r="E10" s="595">
        <v>73</v>
      </c>
      <c r="F10" s="592">
        <v>9</v>
      </c>
      <c r="G10" s="596">
        <f t="shared" si="0"/>
        <v>1780.4878048780488</v>
      </c>
      <c r="H10" s="599">
        <v>146000</v>
      </c>
    </row>
    <row r="11" spans="1:8" x14ac:dyDescent="0.2">
      <c r="A11" s="490"/>
      <c r="B11" s="600"/>
      <c r="C11" s="552"/>
      <c r="D11" s="601"/>
      <c r="E11" s="602"/>
      <c r="F11" s="600"/>
      <c r="G11" s="603"/>
      <c r="H11" s="603"/>
    </row>
    <row r="12" spans="1:8" x14ac:dyDescent="0.2">
      <c r="A12" s="490"/>
      <c r="B12" s="598"/>
      <c r="C12" s="552"/>
      <c r="D12" s="601"/>
      <c r="E12" s="602"/>
      <c r="F12" s="600"/>
      <c r="G12" s="603"/>
      <c r="H12" s="603"/>
    </row>
    <row r="13" spans="1:8" x14ac:dyDescent="0.2">
      <c r="A13" s="490"/>
      <c r="B13" s="491"/>
      <c r="C13" s="490"/>
      <c r="D13" s="492"/>
      <c r="E13" s="493"/>
      <c r="F13" s="491"/>
      <c r="G13" s="494"/>
      <c r="H13" s="494"/>
    </row>
    <row r="14" spans="1:8" x14ac:dyDescent="0.2">
      <c r="A14" s="490"/>
      <c r="B14" s="491"/>
      <c r="C14" s="490"/>
      <c r="D14" s="492"/>
      <c r="E14" s="493"/>
      <c r="F14" s="491"/>
      <c r="G14" s="494"/>
      <c r="H14" s="494"/>
    </row>
    <row r="15" spans="1:8" x14ac:dyDescent="0.2">
      <c r="A15" s="490"/>
      <c r="B15" s="491"/>
      <c r="C15" s="490"/>
      <c r="D15" s="492"/>
      <c r="E15" s="493"/>
      <c r="F15" s="491"/>
      <c r="G15" s="494"/>
      <c r="H15" s="494"/>
    </row>
    <row r="16" spans="1:8" x14ac:dyDescent="0.2">
      <c r="A16" s="490"/>
      <c r="B16" s="491"/>
      <c r="C16" s="490"/>
      <c r="D16" s="492"/>
      <c r="E16" s="493"/>
      <c r="F16" s="491"/>
      <c r="G16" s="494"/>
      <c r="H16" s="494"/>
    </row>
    <row r="17" spans="1:8" x14ac:dyDescent="0.2">
      <c r="A17" s="490"/>
      <c r="B17" s="491"/>
      <c r="C17" s="490"/>
      <c r="D17" s="492"/>
      <c r="E17" s="493"/>
      <c r="F17" s="491"/>
      <c r="G17" s="494"/>
      <c r="H17" s="494"/>
    </row>
    <row r="18" spans="1:8" x14ac:dyDescent="0.2">
      <c r="A18" s="490"/>
      <c r="B18" s="491"/>
      <c r="C18" s="490"/>
      <c r="D18" s="492"/>
      <c r="E18" s="493"/>
      <c r="F18" s="491"/>
      <c r="G18" s="494"/>
      <c r="H18" s="494"/>
    </row>
    <row r="19" spans="1:8" x14ac:dyDescent="0.2">
      <c r="A19" s="490"/>
      <c r="B19" s="491"/>
      <c r="C19" s="490"/>
      <c r="D19" s="492"/>
      <c r="E19" s="493"/>
      <c r="F19" s="491"/>
      <c r="G19" s="494"/>
      <c r="H19" s="494"/>
    </row>
    <row r="20" spans="1:8" x14ac:dyDescent="0.2">
      <c r="A20" s="490"/>
      <c r="B20" s="491"/>
      <c r="C20" s="490"/>
      <c r="D20" s="492"/>
      <c r="E20" s="493"/>
      <c r="F20" s="491"/>
      <c r="G20" s="494"/>
      <c r="H20" s="494"/>
    </row>
    <row r="21" spans="1:8" x14ac:dyDescent="0.2">
      <c r="A21" s="490"/>
      <c r="B21" s="491"/>
      <c r="C21" s="490"/>
      <c r="D21" s="492"/>
      <c r="E21" s="493"/>
      <c r="F21" s="491"/>
      <c r="G21" s="494"/>
      <c r="H21" s="494"/>
    </row>
    <row r="22" spans="1:8" x14ac:dyDescent="0.2">
      <c r="A22" s="490"/>
      <c r="B22" s="491"/>
      <c r="C22" s="490"/>
      <c r="D22" s="492"/>
      <c r="E22" s="493"/>
      <c r="F22" s="491"/>
      <c r="G22" s="494"/>
      <c r="H22" s="494"/>
    </row>
    <row r="23" spans="1:8" x14ac:dyDescent="0.2">
      <c r="A23" s="490"/>
      <c r="B23" s="491"/>
      <c r="C23" s="490"/>
      <c r="D23" s="492"/>
      <c r="E23" s="493"/>
      <c r="F23" s="491"/>
      <c r="G23" s="494"/>
      <c r="H23" s="494"/>
    </row>
    <row r="24" spans="1:8" x14ac:dyDescent="0.2">
      <c r="A24" s="490"/>
      <c r="B24" s="491"/>
      <c r="C24" s="490"/>
      <c r="D24" s="492"/>
      <c r="E24" s="493"/>
      <c r="F24" s="491"/>
      <c r="G24" s="494"/>
      <c r="H24" s="494"/>
    </row>
    <row r="25" spans="1:8" x14ac:dyDescent="0.2">
      <c r="A25" s="490"/>
      <c r="B25" s="491"/>
      <c r="C25" s="490"/>
      <c r="D25" s="492"/>
      <c r="E25" s="493"/>
      <c r="F25" s="491"/>
      <c r="G25" s="494"/>
      <c r="H25" s="494"/>
    </row>
    <row r="26" spans="1:8" x14ac:dyDescent="0.2">
      <c r="A26" s="490"/>
      <c r="B26" s="491"/>
      <c r="C26" s="490"/>
      <c r="D26" s="492"/>
      <c r="E26" s="493"/>
      <c r="F26" s="491"/>
      <c r="G26" s="494"/>
      <c r="H26" s="494"/>
    </row>
    <row r="27" spans="1:8" x14ac:dyDescent="0.2">
      <c r="A27" s="490"/>
      <c r="B27" s="491"/>
      <c r="C27" s="490"/>
      <c r="D27" s="492"/>
      <c r="E27" s="493"/>
      <c r="F27" s="491"/>
      <c r="G27" s="494"/>
      <c r="H27" s="494"/>
    </row>
    <row r="28" spans="1:8" x14ac:dyDescent="0.2">
      <c r="A28" s="490"/>
      <c r="B28" s="491"/>
      <c r="C28" s="490"/>
      <c r="D28" s="492"/>
      <c r="E28" s="493"/>
      <c r="F28" s="491"/>
      <c r="G28" s="494"/>
      <c r="H28" s="494"/>
    </row>
    <row r="29" spans="1:8" x14ac:dyDescent="0.2">
      <c r="A29" s="490"/>
      <c r="B29" s="491"/>
      <c r="C29" s="490"/>
      <c r="D29" s="492"/>
      <c r="E29" s="493"/>
      <c r="F29" s="491"/>
      <c r="G29" s="494"/>
      <c r="H29" s="494"/>
    </row>
    <row r="30" spans="1:8" x14ac:dyDescent="0.2">
      <c r="A30" s="490"/>
      <c r="B30" s="491"/>
      <c r="C30" s="490"/>
      <c r="D30" s="492"/>
      <c r="E30" s="493"/>
      <c r="F30" s="491"/>
      <c r="G30" s="494"/>
      <c r="H30" s="494"/>
    </row>
    <row r="31" spans="1:8" x14ac:dyDescent="0.2">
      <c r="A31" s="490"/>
      <c r="B31" s="491"/>
      <c r="C31" s="490"/>
      <c r="D31" s="492"/>
      <c r="E31" s="493"/>
      <c r="F31" s="491"/>
      <c r="G31" s="494"/>
      <c r="H31" s="494"/>
    </row>
    <row r="32" spans="1:8" x14ac:dyDescent="0.2">
      <c r="A32" s="490"/>
      <c r="B32" s="491"/>
      <c r="C32" s="490"/>
      <c r="D32" s="492"/>
      <c r="E32" s="493"/>
      <c r="F32" s="491"/>
      <c r="G32" s="494"/>
      <c r="H32" s="494"/>
    </row>
    <row r="33" spans="1:8" x14ac:dyDescent="0.2">
      <c r="A33" s="490"/>
      <c r="B33" s="491"/>
      <c r="C33" s="490"/>
      <c r="D33" s="492"/>
      <c r="E33" s="493"/>
      <c r="F33" s="491"/>
      <c r="G33" s="494"/>
      <c r="H33" s="494"/>
    </row>
    <row r="34" spans="1:8" x14ac:dyDescent="0.2">
      <c r="A34" s="490"/>
      <c r="B34" s="491"/>
      <c r="C34" s="490"/>
      <c r="D34" s="492"/>
      <c r="E34" s="493"/>
      <c r="F34" s="491"/>
      <c r="G34" s="494"/>
      <c r="H34" s="494"/>
    </row>
    <row r="35" spans="1:8" x14ac:dyDescent="0.2">
      <c r="A35" s="490"/>
      <c r="B35" s="491"/>
      <c r="C35" s="490"/>
      <c r="D35" s="492"/>
      <c r="E35" s="493"/>
      <c r="F35" s="491"/>
      <c r="G35" s="494"/>
      <c r="H35" s="494"/>
    </row>
    <row r="36" spans="1:8" x14ac:dyDescent="0.2">
      <c r="A36" s="490"/>
      <c r="B36" s="491"/>
      <c r="C36" s="490"/>
      <c r="D36" s="492"/>
      <c r="E36" s="493"/>
      <c r="F36" s="491"/>
      <c r="G36" s="494"/>
      <c r="H36" s="494"/>
    </row>
    <row r="37" spans="1:8" x14ac:dyDescent="0.2">
      <c r="A37" s="490"/>
      <c r="B37" s="491"/>
      <c r="C37" s="490"/>
      <c r="D37" s="492"/>
      <c r="E37" s="493"/>
      <c r="F37" s="491"/>
      <c r="G37" s="494"/>
      <c r="H37" s="494"/>
    </row>
  </sheetData>
  <pageMargins left="0.25" right="0.25" top="0.75" bottom="0.75" header="0.3" footer="0.3"/>
  <pageSetup scale="87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16"/>
  <sheetViews>
    <sheetView zoomScaleNormal="100" workbookViewId="0">
      <selection activeCell="B26" sqref="B26"/>
    </sheetView>
  </sheetViews>
  <sheetFormatPr defaultColWidth="12.42578125" defaultRowHeight="15" customHeight="1" x14ac:dyDescent="0.2"/>
  <cols>
    <col min="1" max="1" width="74" style="96" customWidth="1"/>
    <col min="2" max="4" width="36.42578125" style="136" customWidth="1"/>
    <col min="5" max="16384" width="12.42578125" style="96"/>
  </cols>
  <sheetData>
    <row r="1" spans="1:6" s="370" customFormat="1" ht="20.100000000000001" customHeight="1" x14ac:dyDescent="0.25">
      <c r="A1" s="364" t="s">
        <v>131</v>
      </c>
      <c r="B1" s="366"/>
      <c r="C1" s="366"/>
      <c r="D1" s="366"/>
    </row>
    <row r="2" spans="1:6" s="370" customFormat="1" ht="20.100000000000001" customHeight="1" x14ac:dyDescent="0.25">
      <c r="A2" s="364" t="s">
        <v>285</v>
      </c>
      <c r="B2" s="367" t="s">
        <v>79</v>
      </c>
      <c r="C2" s="368" t="str">
        <f>Revenue!B2</f>
        <v>GRAMBLING STATE UNIVERSITY</v>
      </c>
      <c r="D2" s="369"/>
    </row>
    <row r="3" spans="1:6" s="370" customFormat="1" ht="20.100000000000001" customHeight="1" thickBot="1" x14ac:dyDescent="0.3">
      <c r="A3" s="364" t="s">
        <v>286</v>
      </c>
      <c r="B3" s="366"/>
      <c r="C3" s="366"/>
      <c r="D3" s="366"/>
      <c r="E3" s="371"/>
      <c r="F3" s="371"/>
    </row>
    <row r="4" spans="1:6" ht="15" customHeight="1" thickTop="1" x14ac:dyDescent="0.25">
      <c r="A4" s="137"/>
      <c r="B4" s="138" t="s">
        <v>287</v>
      </c>
      <c r="C4" s="138" t="s">
        <v>136</v>
      </c>
      <c r="D4" s="507" t="s">
        <v>136</v>
      </c>
    </row>
    <row r="5" spans="1:6" ht="15" customHeight="1" thickBot="1" x14ac:dyDescent="0.3">
      <c r="A5" s="139" t="s">
        <v>288</v>
      </c>
      <c r="B5" s="388" t="s">
        <v>524</v>
      </c>
      <c r="C5" s="506" t="s">
        <v>524</v>
      </c>
      <c r="D5" s="545" t="s">
        <v>557</v>
      </c>
    </row>
    <row r="6" spans="1:6" ht="15" customHeight="1" x14ac:dyDescent="0.2">
      <c r="A6" s="140" t="s">
        <v>289</v>
      </c>
      <c r="B6" s="141">
        <f>Instruction!F18+Research!F18+'Public Service'!F18+'Academic Supp'!F18+'Student Services'!F18+'Institutional Supp'!F18+Scholarships!F18+'OP&amp;M'!F18+Hospitals!F18+Transfers!F18+Other!F18</f>
        <v>96591</v>
      </c>
      <c r="C6" s="142">
        <f>Instruction!H18+Research!H18+'Public Service'!H18+'Academic Supp'!H18+'Student Services'!H18+'Institutional Supp'!H18+Scholarships!H18+'OP&amp;M'!H18+Hospitals!H18+Transfers!H18+Other!H18</f>
        <v>101294</v>
      </c>
      <c r="D6" s="143">
        <f>Instruction!J18+Research!J18+'Public Service'!J18+'Academic Supp'!J18+'Student Services'!J18+'Institutional Supp'!J18+Scholarships!J18+'OP&amp;M'!J18+Hospitals!J18+Transfers!J18+Other!J18</f>
        <v>90621</v>
      </c>
    </row>
    <row r="7" spans="1:6" ht="15" customHeight="1" x14ac:dyDescent="0.2">
      <c r="A7" s="140" t="s">
        <v>290</v>
      </c>
      <c r="B7" s="144">
        <f>Instruction!F19+Research!F19+'Public Service'!F19+'Academic Supp'!F19+'Student Services'!F19+'Institutional Supp'!F19+Scholarships!F19+'OP&amp;M'!F19+Hospitals!F19+Transfers!F19+Other!F19</f>
        <v>12800</v>
      </c>
      <c r="C7" s="145">
        <f>Instruction!H19+Research!H19+'Public Service'!H19+'Academic Supp'!H19+'Student Services'!H19+'Institutional Supp'!H19+Scholarships!H19+'OP&amp;M'!H19+Hospitals!H19+Transfers!H19+Other!H19</f>
        <v>57745</v>
      </c>
      <c r="D7" s="146">
        <f>Instruction!J19+Research!J19+'Public Service'!J19+'Academic Supp'!J19+'Student Services'!J19+'Institutional Supp'!J19+Scholarships!J19+'OP&amp;M'!J19+Hospitals!J19+Transfers!J19+Other!J19</f>
        <v>51660</v>
      </c>
    </row>
    <row r="8" spans="1:6" ht="15" customHeight="1" x14ac:dyDescent="0.2">
      <c r="A8" s="140" t="s">
        <v>291</v>
      </c>
      <c r="B8" s="144">
        <f>Instruction!F20+Research!F20+'Public Service'!F20+'Academic Supp'!F20+'Student Services'!F20+'Institutional Supp'!F20+Scholarships!F20+'OP&amp;M'!F20+Hospitals!F20+Transfers!F20+Other!F20</f>
        <v>0</v>
      </c>
      <c r="C8" s="145">
        <f>Instruction!H20+Research!H20+'Public Service'!H20+'Academic Supp'!H20+'Student Services'!H20+'Institutional Supp'!H20+Scholarships!H20+'OP&amp;M'!H20+Hospitals!H20+Transfers!H20+Other!H20</f>
        <v>43330</v>
      </c>
      <c r="D8" s="146">
        <f>Instruction!J20+Research!J20+'Public Service'!J20+'Academic Supp'!J20+'Student Services'!J20+'Institutional Supp'!J20+Scholarships!J20+'OP&amp;M'!J20+Hospitals!J20+Transfers!J20+Other!J20</f>
        <v>35150</v>
      </c>
    </row>
    <row r="9" spans="1:6" ht="15" customHeight="1" x14ac:dyDescent="0.2">
      <c r="A9" s="140" t="s">
        <v>91</v>
      </c>
      <c r="B9" s="144">
        <f>Instruction!F21+Research!F21+'Public Service'!F21+'Academic Supp'!F21+'Student Services'!F21+'Institutional Supp'!F21+Scholarships!F21+'OP&amp;M'!F21+Hospitals!F21+Transfers!F21+Other!F21</f>
        <v>101471.74</v>
      </c>
      <c r="C9" s="145">
        <f>Instruction!H21+Research!H21+'Public Service'!H21+'Academic Supp'!H21+'Student Services'!H21+'Institutional Supp'!H21+Scholarships!H21+'OP&amp;M'!H21+Hospitals!H21+Transfers!H21+Other!H21</f>
        <v>78062</v>
      </c>
      <c r="D9" s="146">
        <f>Instruction!J21+Research!J21+'Public Service'!J21+'Academic Supp'!J21+'Student Services'!J21+'Institutional Supp'!J21+Scholarships!J21+'OP&amp;M'!J21+Hospitals!J21+Transfers!J21+Other!J21</f>
        <v>70637</v>
      </c>
    </row>
    <row r="10" spans="1:6" ht="15" customHeight="1" x14ac:dyDescent="0.2">
      <c r="A10" s="140" t="s">
        <v>292</v>
      </c>
      <c r="B10" s="144">
        <f>Instruction!F22+Research!F22+'Public Service'!F22+'Academic Supp'!F22+'Student Services'!F22+'Institutional Supp'!F22+Scholarships!F22+'OP&amp;M'!F22+Hospitals!F22+Transfers!F22+Other!F22</f>
        <v>444.5</v>
      </c>
      <c r="C10" s="145">
        <f>Instruction!H22+Research!H22+'Public Service'!H22+'Academic Supp'!H22+'Student Services'!H22+'Institutional Supp'!H22+Scholarships!H22+'OP&amp;M'!H22+Hospitals!H22+Transfers!H22+Other!H22</f>
        <v>0</v>
      </c>
      <c r="D10" s="146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0" t="s">
        <v>93</v>
      </c>
      <c r="B11" s="144">
        <f>Instruction!F23+Research!F23+'Public Service'!F23+'Academic Supp'!F23+'Student Services'!F23+'Institutional Supp'!F23+Scholarships!F23+'OP&amp;M'!F23+Hospitals!F23+Transfers!F23+Other!F23</f>
        <v>0</v>
      </c>
      <c r="C11" s="145">
        <f>Instruction!H23+Research!H23+'Public Service'!H23+'Academic Supp'!H23+'Student Services'!H23+'Institutional Supp'!H23+Scholarships!H23+'OP&amp;M'!H23+Hospitals!H23+Transfers!H23+Other!H23</f>
        <v>0</v>
      </c>
      <c r="D11" s="146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0" t="s">
        <v>128</v>
      </c>
      <c r="B12" s="144">
        <f>Instruction!F24+Research!F24+'Public Service'!F24+'Academic Supp'!F24+'Student Services'!F24+'Institutional Supp'!F24+Scholarships!F24+'OP&amp;M'!F24+Hospitals!F24+Transfers!F24+Other!F24</f>
        <v>0</v>
      </c>
      <c r="C12" s="145">
        <f>Instruction!H24+Research!H24+'Public Service'!H24+'Academic Supp'!H24+'Student Services'!H24+'Institutional Supp'!H24+Scholarships!H24+'OP&amp;M'!H24+Hospitals!H24+Transfers!H24+Other!H24</f>
        <v>0</v>
      </c>
      <c r="D12" s="146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0" t="s">
        <v>129</v>
      </c>
      <c r="B13" s="144">
        <f>Instruction!F25+Research!F25+'Public Service'!F25+'Academic Supp'!F25+'Student Services'!F25+'Institutional Supp'!F25+Scholarships!F25+'OP&amp;M'!F25+Hospitals!F25+Transfers!F25+Other!F25</f>
        <v>0</v>
      </c>
      <c r="C13" s="145">
        <f>Instruction!H25+Research!H25+'Public Service'!H25+'Academic Supp'!H25+'Student Services'!H25+'Institutional Supp'!H25+Scholarships!H25+'OP&amp;M'!H25+Hospitals!H25+Transfers!H25+Other!H25</f>
        <v>0</v>
      </c>
      <c r="D13" s="146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0" t="s">
        <v>293</v>
      </c>
      <c r="B14" s="144">
        <f>Instruction!F26+Research!F26+'Public Service'!F26+'Academic Supp'!F26+'Student Services'!F26+'Institutional Supp'!F26+Scholarships!F26+'OP&amp;M'!F26+Hospitals!F26+Transfers!F26+Other!F26</f>
        <v>2794708.04</v>
      </c>
      <c r="C14" s="145">
        <f>Instruction!H26+Research!H26+'Public Service'!H26+'Academic Supp'!H26+'Student Services'!H26+'Institutional Supp'!H26+Scholarships!H26+'OP&amp;M'!H26+Hospitals!H26+Transfers!H26+Other!H26</f>
        <v>2696708</v>
      </c>
      <c r="D14" s="147">
        <f>Instruction!J26+Research!J26+'Public Service'!J26+'Academic Supp'!J26+'Student Services'!J26+'Institutional Supp'!J26+Scholarships!J26+'OP&amp;M'!J26+Hospitals!J26+Transfers!J26+Other!J26</f>
        <v>2242736</v>
      </c>
    </row>
    <row r="15" spans="1:6" s="151" customFormat="1" ht="15" customHeight="1" thickBot="1" x14ac:dyDescent="0.3">
      <c r="A15" s="148" t="s">
        <v>294</v>
      </c>
      <c r="B15" s="149">
        <f>SUM(B6:B14)</f>
        <v>3006015.2800000003</v>
      </c>
      <c r="C15" s="149">
        <f>SUM(C6:C14)</f>
        <v>2977139</v>
      </c>
      <c r="D15" s="150">
        <f>SUM(D6:D14)</f>
        <v>2490804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8CA4A-E562-4449-B3D7-ED7357FC84E2}">
  <dimension ref="A1:E71"/>
  <sheetViews>
    <sheetView showOutlineSymbols="0" topLeftCell="A3" zoomScale="87" zoomScaleNormal="87" workbookViewId="0">
      <selection activeCell="A75" sqref="A75"/>
    </sheetView>
  </sheetViews>
  <sheetFormatPr defaultColWidth="12.42578125" defaultRowHeight="15" x14ac:dyDescent="0.2"/>
  <cols>
    <col min="1" max="1" width="80.5703125" style="689" customWidth="1"/>
    <col min="2" max="2" width="38.85546875" style="689" customWidth="1"/>
    <col min="3" max="3" width="12.42578125" style="689"/>
    <col min="4" max="4" width="14.5703125" style="689" bestFit="1" customWidth="1"/>
    <col min="5" max="16384" width="12.42578125" style="689"/>
  </cols>
  <sheetData>
    <row r="1" spans="1:5" ht="18" x14ac:dyDescent="0.25">
      <c r="A1" s="409" t="s">
        <v>131</v>
      </c>
      <c r="B1" s="410"/>
      <c r="C1" s="413"/>
      <c r="D1" s="413"/>
      <c r="E1" s="413"/>
    </row>
    <row r="2" spans="1:5" ht="18" x14ac:dyDescent="0.25">
      <c r="A2" s="409" t="s">
        <v>748</v>
      </c>
      <c r="B2" s="744" t="s">
        <v>749</v>
      </c>
      <c r="C2" s="413"/>
      <c r="D2" s="413"/>
      <c r="E2" s="413"/>
    </row>
    <row r="3" spans="1:5" ht="18.75" thickBot="1" x14ac:dyDescent="0.3">
      <c r="A3" s="745" t="s">
        <v>750</v>
      </c>
      <c r="B3" s="746"/>
      <c r="C3" s="410"/>
      <c r="D3" s="410"/>
      <c r="E3" s="410"/>
    </row>
    <row r="4" spans="1:5" ht="15.75" thickTop="1" x14ac:dyDescent="0.2">
      <c r="A4" s="747"/>
      <c r="B4" s="748" t="s">
        <v>117</v>
      </c>
    </row>
    <row r="5" spans="1:5" ht="15.75" x14ac:dyDescent="0.25">
      <c r="A5" s="749" t="s">
        <v>751</v>
      </c>
      <c r="B5" s="750" t="s">
        <v>752</v>
      </c>
    </row>
    <row r="6" spans="1:5" ht="15.75" x14ac:dyDescent="0.25">
      <c r="A6" s="751" t="s">
        <v>753</v>
      </c>
      <c r="B6" s="752" t="s">
        <v>117</v>
      </c>
    </row>
    <row r="7" spans="1:5" x14ac:dyDescent="0.2">
      <c r="A7" s="753" t="s">
        <v>754</v>
      </c>
      <c r="B7" s="754"/>
    </row>
    <row r="8" spans="1:5" x14ac:dyDescent="0.2">
      <c r="A8" s="755" t="s">
        <v>755</v>
      </c>
      <c r="B8" s="754">
        <f>126391+453064</f>
        <v>579455</v>
      </c>
    </row>
    <row r="9" spans="1:5" ht="15.75" x14ac:dyDescent="0.25">
      <c r="A9" s="756" t="s">
        <v>756</v>
      </c>
      <c r="B9" s="754">
        <f>B8+B7</f>
        <v>579455</v>
      </c>
    </row>
    <row r="10" spans="1:5" x14ac:dyDescent="0.2">
      <c r="A10" s="755" t="s">
        <v>757</v>
      </c>
      <c r="B10" s="754">
        <f>42567.7+318565.39</f>
        <v>361133.09</v>
      </c>
    </row>
    <row r="11" spans="1:5" x14ac:dyDescent="0.2">
      <c r="A11" s="755" t="s">
        <v>758</v>
      </c>
      <c r="B11" s="754">
        <f>126391+453064</f>
        <v>579455</v>
      </c>
    </row>
    <row r="12" spans="1:5" x14ac:dyDescent="0.2">
      <c r="A12" s="755" t="s">
        <v>759</v>
      </c>
      <c r="B12" s="754">
        <f>3960.55+125193.56</f>
        <v>129154.11</v>
      </c>
    </row>
    <row r="13" spans="1:5" ht="15.75" x14ac:dyDescent="0.25">
      <c r="A13" s="756" t="s">
        <v>760</v>
      </c>
      <c r="B13" s="754">
        <f>B9-B10+B11-B12</f>
        <v>668622.79999999993</v>
      </c>
    </row>
    <row r="14" spans="1:5" x14ac:dyDescent="0.2">
      <c r="A14" s="755" t="s">
        <v>236</v>
      </c>
      <c r="B14" s="757" t="s">
        <v>117</v>
      </c>
    </row>
    <row r="15" spans="1:5" ht="15.75" x14ac:dyDescent="0.25">
      <c r="A15" s="753" t="s">
        <v>761</v>
      </c>
      <c r="B15" s="758" t="s">
        <v>762</v>
      </c>
    </row>
    <row r="16" spans="1:5" ht="15.75" x14ac:dyDescent="0.25">
      <c r="A16" s="759" t="s">
        <v>763</v>
      </c>
      <c r="B16" s="760">
        <v>250000</v>
      </c>
      <c r="C16" s="761"/>
    </row>
    <row r="17" spans="1:3" ht="15.75" x14ac:dyDescent="0.25">
      <c r="A17" s="759" t="s">
        <v>764</v>
      </c>
      <c r="B17" s="760">
        <v>150000</v>
      </c>
      <c r="C17" s="761"/>
    </row>
    <row r="18" spans="1:3" ht="15.75" x14ac:dyDescent="0.25">
      <c r="A18" s="759" t="s">
        <v>765</v>
      </c>
      <c r="B18" s="760">
        <v>125000</v>
      </c>
      <c r="C18" s="761"/>
    </row>
    <row r="19" spans="1:3" ht="15.75" x14ac:dyDescent="0.25">
      <c r="A19" s="762" t="s">
        <v>766</v>
      </c>
      <c r="B19" s="760">
        <v>125000</v>
      </c>
      <c r="C19" s="761"/>
    </row>
    <row r="20" spans="1:3" x14ac:dyDescent="0.2">
      <c r="A20" s="763" t="s">
        <v>767</v>
      </c>
      <c r="B20" s="764"/>
    </row>
    <row r="21" spans="1:3" x14ac:dyDescent="0.2">
      <c r="A21" s="753"/>
      <c r="B21" s="765"/>
    </row>
    <row r="22" spans="1:3" ht="15.75" x14ac:dyDescent="0.25">
      <c r="A22" s="749" t="s">
        <v>768</v>
      </c>
      <c r="B22" s="766" t="s">
        <v>752</v>
      </c>
    </row>
    <row r="23" spans="1:3" ht="15.75" x14ac:dyDescent="0.25">
      <c r="A23" s="767"/>
      <c r="B23" s="768"/>
    </row>
    <row r="24" spans="1:3" x14ac:dyDescent="0.2">
      <c r="A24" s="753" t="str">
        <f t="shared" ref="A24:A30" si="0">A7</f>
        <v xml:space="preserve">    Fund Balance 6/30/23</v>
      </c>
      <c r="B24" s="754">
        <v>0</v>
      </c>
    </row>
    <row r="25" spans="1:3" x14ac:dyDescent="0.2">
      <c r="A25" s="755" t="str">
        <f t="shared" si="0"/>
        <v xml:space="preserve">    Revenues in FY 2023-24</v>
      </c>
      <c r="B25" s="754"/>
    </row>
    <row r="26" spans="1:3" ht="15.75" x14ac:dyDescent="0.25">
      <c r="A26" s="756" t="str">
        <f t="shared" si="0"/>
        <v xml:space="preserve">    Total Revenues Available for FY 2023-24</v>
      </c>
      <c r="B26" s="754">
        <f>B25+B24</f>
        <v>0</v>
      </c>
    </row>
    <row r="27" spans="1:3" x14ac:dyDescent="0.2">
      <c r="A27" s="755" t="str">
        <f t="shared" si="0"/>
        <v xml:space="preserve">    Less Funds Expended in FY 2023-24</v>
      </c>
      <c r="B27" s="754"/>
    </row>
    <row r="28" spans="1:3" x14ac:dyDescent="0.2">
      <c r="A28" s="755" t="str">
        <f t="shared" si="0"/>
        <v xml:space="preserve">    Projected Revenue Available for FY 2024-25</v>
      </c>
      <c r="B28" s="754"/>
    </row>
    <row r="29" spans="1:3" x14ac:dyDescent="0.2">
      <c r="A29" s="755" t="str">
        <f t="shared" si="0"/>
        <v xml:space="preserve">    Less Previous Commitments</v>
      </c>
      <c r="B29" s="754"/>
    </row>
    <row r="30" spans="1:3" ht="15.75" x14ac:dyDescent="0.25">
      <c r="A30" s="756" t="str">
        <f t="shared" si="0"/>
        <v xml:space="preserve">    Estimated Amount Available for FY 2024-25 Projects &amp; Operations</v>
      </c>
      <c r="B30" s="754">
        <f>B26-B27+B28-B29</f>
        <v>0</v>
      </c>
    </row>
    <row r="31" spans="1:3" x14ac:dyDescent="0.2">
      <c r="A31" s="755" t="s">
        <v>236</v>
      </c>
      <c r="B31" s="757"/>
    </row>
    <row r="32" spans="1:3" ht="15.75" x14ac:dyDescent="0.25">
      <c r="A32" s="753" t="s">
        <v>761</v>
      </c>
      <c r="B32" s="769" t="s">
        <v>762</v>
      </c>
    </row>
    <row r="33" spans="1:3" x14ac:dyDescent="0.2">
      <c r="A33" s="753" t="s">
        <v>769</v>
      </c>
      <c r="B33" s="765"/>
    </row>
    <row r="34" spans="1:3" hidden="1" x14ac:dyDescent="0.2">
      <c r="A34" s="755" t="s">
        <v>770</v>
      </c>
      <c r="B34" s="757"/>
    </row>
    <row r="35" spans="1:3" hidden="1" x14ac:dyDescent="0.2">
      <c r="A35" s="755" t="s">
        <v>771</v>
      </c>
      <c r="B35" s="757"/>
    </row>
    <row r="36" spans="1:3" hidden="1" x14ac:dyDescent="0.2">
      <c r="A36" s="755" t="s">
        <v>772</v>
      </c>
      <c r="B36" s="757"/>
    </row>
    <row r="37" spans="1:3" hidden="1" x14ac:dyDescent="0.2">
      <c r="A37" s="755" t="s">
        <v>773</v>
      </c>
      <c r="B37" s="757"/>
    </row>
    <row r="38" spans="1:3" x14ac:dyDescent="0.2">
      <c r="A38" s="770" t="s">
        <v>767</v>
      </c>
      <c r="B38" s="771" t="s">
        <v>117</v>
      </c>
      <c r="C38" s="689" t="s">
        <v>236</v>
      </c>
    </row>
    <row r="39" spans="1:3" x14ac:dyDescent="0.2">
      <c r="A39" s="753"/>
      <c r="B39" s="765"/>
    </row>
    <row r="40" spans="1:3" ht="15.75" x14ac:dyDescent="0.25">
      <c r="A40" s="749" t="s">
        <v>774</v>
      </c>
      <c r="B40" s="769" t="s">
        <v>752</v>
      </c>
    </row>
    <row r="41" spans="1:3" x14ac:dyDescent="0.2">
      <c r="A41" s="772"/>
      <c r="B41" s="773"/>
    </row>
    <row r="42" spans="1:3" x14ac:dyDescent="0.2">
      <c r="A42" s="753" t="str">
        <f t="shared" ref="A42:A48" si="1">A24</f>
        <v xml:space="preserve">    Fund Balance 6/30/23</v>
      </c>
      <c r="B42" s="754">
        <v>755018.57</v>
      </c>
    </row>
    <row r="43" spans="1:3" x14ac:dyDescent="0.2">
      <c r="A43" s="755" t="str">
        <f t="shared" si="1"/>
        <v xml:space="preserve">    Revenues in FY 2023-24</v>
      </c>
      <c r="B43" s="754">
        <v>572045</v>
      </c>
    </row>
    <row r="44" spans="1:3" ht="15.75" x14ac:dyDescent="0.25">
      <c r="A44" s="756" t="str">
        <f t="shared" si="1"/>
        <v xml:space="preserve">    Total Revenues Available for FY 2023-24</v>
      </c>
      <c r="B44" s="754">
        <f>B43+B42</f>
        <v>1327063.5699999998</v>
      </c>
    </row>
    <row r="45" spans="1:3" x14ac:dyDescent="0.2">
      <c r="A45" s="755" t="str">
        <f t="shared" si="1"/>
        <v xml:space="preserve">    Less Funds Expended in FY 2023-24</v>
      </c>
      <c r="B45" s="754">
        <v>815451.91</v>
      </c>
    </row>
    <row r="46" spans="1:3" x14ac:dyDescent="0.2">
      <c r="A46" s="755" t="str">
        <f t="shared" si="1"/>
        <v xml:space="preserve">    Projected Revenue Available for FY 2024-25</v>
      </c>
      <c r="B46" s="754">
        <v>572045</v>
      </c>
    </row>
    <row r="47" spans="1:3" x14ac:dyDescent="0.2">
      <c r="A47" s="755" t="str">
        <f t="shared" si="1"/>
        <v xml:space="preserve">    Less Previous Commitments</v>
      </c>
      <c r="B47" s="754">
        <v>0</v>
      </c>
    </row>
    <row r="48" spans="1:3" ht="15.75" x14ac:dyDescent="0.25">
      <c r="A48" s="756" t="str">
        <f t="shared" si="1"/>
        <v xml:space="preserve">    Estimated Amount Available for FY 2024-25 Projects &amp; Operations</v>
      </c>
      <c r="B48" s="754">
        <f>B44-B45+B46-B47</f>
        <v>1083656.6599999997</v>
      </c>
    </row>
    <row r="49" spans="1:2" x14ac:dyDescent="0.2">
      <c r="A49" s="755" t="s">
        <v>236</v>
      </c>
      <c r="B49" s="757"/>
    </row>
    <row r="50" spans="1:2" ht="15.75" x14ac:dyDescent="0.25">
      <c r="A50" s="753" t="s">
        <v>761</v>
      </c>
      <c r="B50" s="766" t="s">
        <v>762</v>
      </c>
    </row>
    <row r="51" spans="1:2" x14ac:dyDescent="0.2">
      <c r="A51" s="774" t="s">
        <v>775</v>
      </c>
      <c r="B51" s="775">
        <v>120000</v>
      </c>
    </row>
    <row r="52" spans="1:2" x14ac:dyDescent="0.2">
      <c r="A52" s="776" t="s">
        <v>776</v>
      </c>
      <c r="B52" s="754">
        <v>102521.14</v>
      </c>
    </row>
    <row r="53" spans="1:2" x14ac:dyDescent="0.2">
      <c r="A53" s="776" t="s">
        <v>777</v>
      </c>
      <c r="B53" s="754">
        <v>50000</v>
      </c>
    </row>
    <row r="54" spans="1:2" x14ac:dyDescent="0.2">
      <c r="A54" s="776" t="s">
        <v>778</v>
      </c>
      <c r="B54" s="754">
        <v>87500</v>
      </c>
    </row>
    <row r="55" spans="1:2" x14ac:dyDescent="0.2">
      <c r="A55" s="776" t="s">
        <v>779</v>
      </c>
      <c r="B55" s="754">
        <v>60000</v>
      </c>
    </row>
    <row r="56" spans="1:2" x14ac:dyDescent="0.2">
      <c r="A56" s="776" t="s">
        <v>780</v>
      </c>
      <c r="B56" s="754">
        <v>25000</v>
      </c>
    </row>
    <row r="57" spans="1:2" x14ac:dyDescent="0.2">
      <c r="A57" s="759" t="s">
        <v>781</v>
      </c>
      <c r="B57" s="760">
        <v>150837</v>
      </c>
    </row>
    <row r="58" spans="1:2" x14ac:dyDescent="0.2">
      <c r="A58" s="753"/>
      <c r="B58" s="777"/>
    </row>
    <row r="59" spans="1:2" ht="15.75" x14ac:dyDescent="0.25">
      <c r="A59" s="749" t="s">
        <v>782</v>
      </c>
      <c r="B59" s="769" t="s">
        <v>752</v>
      </c>
    </row>
    <row r="60" spans="1:2" x14ac:dyDescent="0.2">
      <c r="A60" s="772"/>
      <c r="B60" s="773"/>
    </row>
    <row r="61" spans="1:2" x14ac:dyDescent="0.2">
      <c r="A61" s="753" t="str">
        <f t="shared" ref="A61:A67" si="2">A42</f>
        <v xml:space="preserve">    Fund Balance 6/30/23</v>
      </c>
      <c r="B61" s="754">
        <v>0</v>
      </c>
    </row>
    <row r="62" spans="1:2" x14ac:dyDescent="0.2">
      <c r="A62" s="755" t="str">
        <f t="shared" si="2"/>
        <v xml:space="preserve">    Revenues in FY 2023-24</v>
      </c>
      <c r="B62" s="757"/>
    </row>
    <row r="63" spans="1:2" ht="15.75" x14ac:dyDescent="0.25">
      <c r="A63" s="756" t="str">
        <f t="shared" si="2"/>
        <v xml:space="preserve">    Total Revenues Available for FY 2023-24</v>
      </c>
      <c r="B63" s="757">
        <f>B62+B61</f>
        <v>0</v>
      </c>
    </row>
    <row r="64" spans="1:2" x14ac:dyDescent="0.2">
      <c r="A64" s="755" t="str">
        <f t="shared" si="2"/>
        <v xml:space="preserve">    Less Funds Expended in FY 2023-24</v>
      </c>
      <c r="B64" s="757"/>
    </row>
    <row r="65" spans="1:2" x14ac:dyDescent="0.2">
      <c r="A65" s="755" t="str">
        <f t="shared" si="2"/>
        <v xml:space="preserve">    Projected Revenue Available for FY 2024-25</v>
      </c>
      <c r="B65" s="757"/>
    </row>
    <row r="66" spans="1:2" x14ac:dyDescent="0.2">
      <c r="A66" s="755" t="str">
        <f t="shared" si="2"/>
        <v xml:space="preserve">    Less Previous Commitments</v>
      </c>
      <c r="B66" s="757"/>
    </row>
    <row r="67" spans="1:2" ht="15.75" x14ac:dyDescent="0.25">
      <c r="A67" s="756" t="str">
        <f t="shared" si="2"/>
        <v xml:space="preserve">    Estimated Amount Available for FY 2024-25 Projects &amp; Operations</v>
      </c>
      <c r="B67" s="757">
        <f>B63-B64+B65-B66</f>
        <v>0</v>
      </c>
    </row>
    <row r="68" spans="1:2" x14ac:dyDescent="0.2">
      <c r="A68" s="755" t="s">
        <v>236</v>
      </c>
      <c r="B68" s="757"/>
    </row>
    <row r="69" spans="1:2" ht="15.75" x14ac:dyDescent="0.25">
      <c r="A69" s="753" t="s">
        <v>761</v>
      </c>
      <c r="B69" s="769" t="s">
        <v>762</v>
      </c>
    </row>
    <row r="70" spans="1:2" x14ac:dyDescent="0.2">
      <c r="A70" s="753" t="s">
        <v>769</v>
      </c>
      <c r="B70" s="765"/>
    </row>
    <row r="71" spans="1:2" x14ac:dyDescent="0.2">
      <c r="A71" s="778" t="s">
        <v>767</v>
      </c>
      <c r="B71" s="779"/>
    </row>
  </sheetData>
  <printOptions horizontalCentered="1"/>
  <pageMargins left="0.7" right="0.25" top="0.75" bottom="0.75" header="0.3" footer="0.3"/>
  <pageSetup scale="65" firstPageNumber="50" fitToHeight="0" orientation="portrait" useFirstPageNumber="1" r:id="rId1"/>
  <headerFooter>
    <oddFooter>&amp;C&amp;16Page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2168C-4672-41FE-BAE1-6A83DAFE2662}">
  <dimension ref="A1:L83"/>
  <sheetViews>
    <sheetView showOutlineSymbols="0" topLeftCell="A37" zoomScale="85" zoomScaleNormal="85" workbookViewId="0">
      <selection activeCell="A75" sqref="A75"/>
    </sheetView>
  </sheetViews>
  <sheetFormatPr defaultColWidth="12.42578125" defaultRowHeight="15" x14ac:dyDescent="0.2"/>
  <cols>
    <col min="1" max="1" width="7.28515625" style="478" customWidth="1"/>
    <col min="2" max="2" width="53.5703125" style="478" customWidth="1"/>
    <col min="3" max="3" width="14.7109375" style="478" customWidth="1"/>
    <col min="4" max="4" width="15" style="478" customWidth="1"/>
    <col min="5" max="5" width="16" style="478" customWidth="1"/>
    <col min="6" max="6" width="15.85546875" style="478" customWidth="1"/>
    <col min="7" max="8" width="16.28515625" style="478" customWidth="1"/>
    <col min="9" max="9" width="15.140625" style="478" bestFit="1" customWidth="1"/>
    <col min="10" max="10" width="16" style="478" customWidth="1"/>
    <col min="11" max="11" width="2.28515625" style="478" customWidth="1"/>
    <col min="12" max="12" width="13.28515625" style="478" bestFit="1" customWidth="1"/>
    <col min="13" max="13" width="14.140625" style="478" bestFit="1" customWidth="1"/>
    <col min="14" max="14" width="13.28515625" style="478" bestFit="1" customWidth="1"/>
    <col min="15" max="16384" width="12.42578125" style="478"/>
  </cols>
  <sheetData>
    <row r="1" spans="1:10" ht="18" customHeight="1" x14ac:dyDescent="0.25">
      <c r="A1" s="1103" t="s">
        <v>783</v>
      </c>
      <c r="B1" s="409" t="s">
        <v>131</v>
      </c>
      <c r="C1" s="410"/>
      <c r="D1" s="410"/>
      <c r="E1" s="410"/>
      <c r="F1" s="410"/>
      <c r="G1" s="413"/>
      <c r="H1" s="413"/>
      <c r="I1" s="410"/>
      <c r="J1" s="410"/>
    </row>
    <row r="2" spans="1:10" ht="18" x14ac:dyDescent="0.25">
      <c r="A2" s="1104"/>
      <c r="B2" s="409" t="s">
        <v>784</v>
      </c>
      <c r="C2" s="410"/>
      <c r="D2" s="780" t="s">
        <v>785</v>
      </c>
      <c r="E2" s="781" t="s">
        <v>749</v>
      </c>
      <c r="G2" s="781"/>
      <c r="H2" s="782"/>
      <c r="I2" s="410"/>
      <c r="J2" s="410"/>
    </row>
    <row r="3" spans="1:10" ht="18.75" thickBot="1" x14ac:dyDescent="0.3">
      <c r="A3" s="1104"/>
      <c r="B3" s="745" t="s">
        <v>786</v>
      </c>
      <c r="C3" s="783"/>
      <c r="D3" s="783"/>
      <c r="E3" s="783"/>
      <c r="F3" s="783"/>
      <c r="G3" s="783"/>
      <c r="H3" s="783"/>
      <c r="I3" s="783"/>
      <c r="J3" s="783"/>
    </row>
    <row r="4" spans="1:10" ht="15.75" thickTop="1" x14ac:dyDescent="0.2">
      <c r="A4" s="1104"/>
      <c r="B4" s="784"/>
      <c r="C4" s="785" t="s">
        <v>135</v>
      </c>
      <c r="D4" s="785" t="s">
        <v>136</v>
      </c>
      <c r="E4" s="785" t="s">
        <v>135</v>
      </c>
      <c r="F4" s="785" t="s">
        <v>136</v>
      </c>
      <c r="G4" s="785" t="s">
        <v>135</v>
      </c>
      <c r="H4" s="785" t="s">
        <v>136</v>
      </c>
      <c r="I4" s="785" t="s">
        <v>135</v>
      </c>
      <c r="J4" s="785" t="s">
        <v>136</v>
      </c>
    </row>
    <row r="5" spans="1:10" x14ac:dyDescent="0.2">
      <c r="A5" s="1104"/>
      <c r="B5" s="786"/>
      <c r="C5" s="787" t="s">
        <v>787</v>
      </c>
      <c r="D5" s="787" t="s">
        <v>787</v>
      </c>
      <c r="E5" s="787" t="s">
        <v>788</v>
      </c>
      <c r="F5" s="787" t="s">
        <v>788</v>
      </c>
      <c r="G5" s="788" t="s">
        <v>789</v>
      </c>
      <c r="H5" s="788" t="s">
        <v>789</v>
      </c>
      <c r="I5" s="789">
        <v>201</v>
      </c>
      <c r="J5" s="789">
        <v>201</v>
      </c>
    </row>
    <row r="6" spans="1:10" ht="15.75" x14ac:dyDescent="0.25">
      <c r="A6" s="1104"/>
      <c r="B6" s="786"/>
      <c r="C6" s="786" t="s">
        <v>236</v>
      </c>
      <c r="D6" s="786"/>
      <c r="E6" s="786" t="s">
        <v>236</v>
      </c>
      <c r="F6" s="786"/>
      <c r="G6" s="790" t="s">
        <v>790</v>
      </c>
      <c r="H6" s="790" t="s">
        <v>791</v>
      </c>
      <c r="I6" s="790" t="s">
        <v>792</v>
      </c>
      <c r="J6" s="750" t="s">
        <v>792</v>
      </c>
    </row>
    <row r="7" spans="1:10" ht="15.75" x14ac:dyDescent="0.25">
      <c r="A7" s="1104"/>
      <c r="B7" s="791"/>
      <c r="C7" s="790" t="s">
        <v>793</v>
      </c>
      <c r="D7" s="790" t="s">
        <v>793</v>
      </c>
      <c r="E7" s="790" t="s">
        <v>53</v>
      </c>
      <c r="F7" s="792" t="s">
        <v>53</v>
      </c>
      <c r="G7" s="790" t="s">
        <v>794</v>
      </c>
      <c r="H7" s="790" t="s">
        <v>794</v>
      </c>
      <c r="I7" s="790" t="s">
        <v>795</v>
      </c>
      <c r="J7" s="750" t="s">
        <v>795</v>
      </c>
    </row>
    <row r="8" spans="1:10" ht="15.75" x14ac:dyDescent="0.25">
      <c r="A8" s="1104"/>
      <c r="B8" s="793"/>
      <c r="C8" s="792" t="s">
        <v>524</v>
      </c>
      <c r="D8" s="792" t="s">
        <v>557</v>
      </c>
      <c r="E8" s="794" t="str">
        <f>+C8</f>
        <v>2023-24</v>
      </c>
      <c r="F8" s="792" t="str">
        <f>+D8</f>
        <v>2024-25</v>
      </c>
      <c r="G8" s="794" t="str">
        <f>+C8</f>
        <v>2023-24</v>
      </c>
      <c r="H8" s="792" t="str">
        <f>+D8</f>
        <v>2024-25</v>
      </c>
      <c r="I8" s="794" t="str">
        <f>+C8</f>
        <v>2023-24</v>
      </c>
      <c r="J8" s="792" t="str">
        <f>+D8</f>
        <v>2024-25</v>
      </c>
    </row>
    <row r="9" spans="1:10" ht="15.75" x14ac:dyDescent="0.25">
      <c r="A9" s="1104"/>
      <c r="B9" s="795" t="s">
        <v>796</v>
      </c>
      <c r="C9" s="796">
        <v>11792520.640000001</v>
      </c>
      <c r="D9" s="796">
        <v>10726000</v>
      </c>
      <c r="E9" s="796">
        <v>314036.46999999997</v>
      </c>
      <c r="F9" s="796">
        <v>200000</v>
      </c>
      <c r="G9" s="796">
        <v>841084.3</v>
      </c>
      <c r="H9" s="796">
        <v>838500</v>
      </c>
      <c r="I9" s="796">
        <v>13259697.01</v>
      </c>
      <c r="J9" s="796">
        <v>13199800</v>
      </c>
    </row>
    <row r="10" spans="1:10" ht="9.75" customHeight="1" x14ac:dyDescent="0.2">
      <c r="A10" s="1104"/>
      <c r="B10" s="797"/>
      <c r="C10" s="798"/>
      <c r="D10" s="798"/>
      <c r="E10" s="798"/>
      <c r="F10" s="798"/>
      <c r="G10" s="798"/>
      <c r="H10" s="798"/>
      <c r="I10" s="798"/>
      <c r="J10" s="798"/>
    </row>
    <row r="11" spans="1:10" ht="15.75" x14ac:dyDescent="0.25">
      <c r="A11" s="1104"/>
      <c r="B11" s="799" t="s">
        <v>323</v>
      </c>
      <c r="C11" s="800"/>
      <c r="D11" s="800"/>
      <c r="E11" s="800"/>
      <c r="F11" s="800"/>
      <c r="G11" s="800"/>
      <c r="H11" s="800"/>
      <c r="I11" s="800"/>
      <c r="J11" s="800"/>
    </row>
    <row r="12" spans="1:10" x14ac:dyDescent="0.2">
      <c r="A12" s="1104"/>
      <c r="B12" s="801" t="s">
        <v>178</v>
      </c>
      <c r="C12" s="802">
        <v>26598.44</v>
      </c>
      <c r="D12" s="802">
        <v>67752</v>
      </c>
      <c r="E12" s="802"/>
      <c r="F12" s="802"/>
      <c r="G12" s="802">
        <v>252670.61</v>
      </c>
      <c r="H12" s="802">
        <v>256174</v>
      </c>
      <c r="I12" s="802">
        <v>1784801.56</v>
      </c>
      <c r="J12" s="802">
        <v>2104422</v>
      </c>
    </row>
    <row r="13" spans="1:10" x14ac:dyDescent="0.2">
      <c r="A13" s="1104"/>
      <c r="B13" s="797" t="s">
        <v>179</v>
      </c>
      <c r="C13" s="796"/>
      <c r="D13" s="796"/>
      <c r="E13" s="796"/>
      <c r="F13" s="796"/>
      <c r="G13" s="796"/>
      <c r="H13" s="796"/>
      <c r="I13" s="796">
        <v>163306.75</v>
      </c>
      <c r="J13" s="796">
        <v>197100</v>
      </c>
    </row>
    <row r="14" spans="1:10" x14ac:dyDescent="0.2">
      <c r="A14" s="1104"/>
      <c r="B14" s="797" t="s">
        <v>180</v>
      </c>
      <c r="C14" s="796">
        <v>440.33</v>
      </c>
      <c r="D14" s="796">
        <v>24391</v>
      </c>
      <c r="E14" s="796"/>
      <c r="F14" s="796"/>
      <c r="G14" s="796">
        <v>102938.54</v>
      </c>
      <c r="H14" s="796">
        <v>92223</v>
      </c>
      <c r="I14" s="796">
        <v>663696.54</v>
      </c>
      <c r="J14" s="796">
        <v>757592</v>
      </c>
    </row>
    <row r="15" spans="1:10" ht="15.75" x14ac:dyDescent="0.25">
      <c r="A15" s="1104"/>
      <c r="B15" s="795" t="s">
        <v>797</v>
      </c>
      <c r="C15" s="796">
        <f t="shared" ref="C15:D15" si="0">SUM(C12:C14)</f>
        <v>27038.77</v>
      </c>
      <c r="D15" s="796">
        <f t="shared" si="0"/>
        <v>92143</v>
      </c>
      <c r="E15" s="796">
        <f t="shared" ref="E15:J15" si="1">SUM(E12:E14)</f>
        <v>0</v>
      </c>
      <c r="F15" s="796">
        <f t="shared" si="1"/>
        <v>0</v>
      </c>
      <c r="G15" s="796">
        <f t="shared" si="1"/>
        <v>355609.14999999997</v>
      </c>
      <c r="H15" s="796">
        <f t="shared" si="1"/>
        <v>348397</v>
      </c>
      <c r="I15" s="796">
        <f t="shared" si="1"/>
        <v>2611804.85</v>
      </c>
      <c r="J15" s="796">
        <f t="shared" si="1"/>
        <v>3059114</v>
      </c>
    </row>
    <row r="16" spans="1:10" x14ac:dyDescent="0.2">
      <c r="A16" s="1104"/>
      <c r="B16" s="797" t="s">
        <v>182</v>
      </c>
      <c r="C16" s="796"/>
      <c r="D16" s="796"/>
      <c r="E16" s="796"/>
      <c r="F16" s="796"/>
      <c r="G16" s="796">
        <v>77665.84</v>
      </c>
      <c r="H16" s="796">
        <v>95000</v>
      </c>
      <c r="I16" s="796">
        <v>14109.87</v>
      </c>
      <c r="J16" s="796">
        <v>18363</v>
      </c>
    </row>
    <row r="17" spans="1:10" x14ac:dyDescent="0.2">
      <c r="A17" s="1104"/>
      <c r="B17" s="797" t="s">
        <v>183</v>
      </c>
      <c r="C17" s="796">
        <v>254159.03</v>
      </c>
      <c r="D17" s="796">
        <v>255000</v>
      </c>
      <c r="E17" s="796">
        <v>88492.52</v>
      </c>
      <c r="F17" s="796">
        <v>100000</v>
      </c>
      <c r="G17" s="796">
        <v>108858.02</v>
      </c>
      <c r="H17" s="796">
        <v>138651</v>
      </c>
      <c r="I17" s="796">
        <v>3993404.32</v>
      </c>
      <c r="J17" s="796">
        <v>3864790</v>
      </c>
    </row>
    <row r="18" spans="1:10" x14ac:dyDescent="0.2">
      <c r="A18" s="1104"/>
      <c r="B18" s="797" t="s">
        <v>184</v>
      </c>
      <c r="C18" s="796">
        <v>151304.4</v>
      </c>
      <c r="D18" s="796">
        <v>150000</v>
      </c>
      <c r="E18" s="796">
        <v>15000.04</v>
      </c>
      <c r="F18" s="796">
        <v>20000</v>
      </c>
      <c r="G18" s="796">
        <v>40780.36</v>
      </c>
      <c r="H18" s="796">
        <v>55400</v>
      </c>
      <c r="I18" s="796">
        <v>571434.43999999994</v>
      </c>
      <c r="J18" s="796">
        <v>431387</v>
      </c>
    </row>
    <row r="19" spans="1:10" x14ac:dyDescent="0.2">
      <c r="A19" s="1104"/>
      <c r="B19" s="797" t="s">
        <v>798</v>
      </c>
      <c r="C19" s="796"/>
      <c r="D19" s="796"/>
      <c r="E19" s="796"/>
      <c r="F19" s="796"/>
      <c r="G19" s="796"/>
      <c r="H19" s="796"/>
      <c r="I19" s="796"/>
      <c r="J19" s="796"/>
    </row>
    <row r="20" spans="1:10" x14ac:dyDescent="0.2">
      <c r="A20" s="1104"/>
      <c r="B20" s="797" t="s">
        <v>186</v>
      </c>
      <c r="C20" s="796">
        <v>9589670.9900000002</v>
      </c>
      <c r="D20" s="796">
        <v>9939082</v>
      </c>
      <c r="E20" s="796"/>
      <c r="F20" s="796"/>
      <c r="G20" s="796">
        <v>141719.6</v>
      </c>
      <c r="H20" s="796">
        <v>105452</v>
      </c>
      <c r="I20" s="796">
        <v>511724.52</v>
      </c>
      <c r="J20" s="796">
        <v>787964</v>
      </c>
    </row>
    <row r="21" spans="1:10" x14ac:dyDescent="0.2">
      <c r="A21" s="1104"/>
      <c r="B21" s="797" t="s">
        <v>187</v>
      </c>
      <c r="C21" s="796">
        <v>2025</v>
      </c>
      <c r="D21" s="796"/>
      <c r="E21" s="796"/>
      <c r="F21" s="796"/>
      <c r="G21" s="796"/>
      <c r="H21" s="796">
        <v>8000</v>
      </c>
      <c r="I21" s="796"/>
      <c r="J21" s="796">
        <v>1010000</v>
      </c>
    </row>
    <row r="22" spans="1:10" x14ac:dyDescent="0.2">
      <c r="A22" s="1104"/>
      <c r="B22" s="797" t="s">
        <v>799</v>
      </c>
      <c r="C22" s="796"/>
      <c r="D22" s="796"/>
      <c r="E22" s="796"/>
      <c r="F22" s="796"/>
      <c r="G22" s="796"/>
      <c r="H22" s="796">
        <v>15000</v>
      </c>
      <c r="I22" s="796">
        <v>475304.52</v>
      </c>
      <c r="J22" s="796">
        <v>325000</v>
      </c>
    </row>
    <row r="23" spans="1:10" x14ac:dyDescent="0.2">
      <c r="A23" s="1104"/>
      <c r="B23" s="797" t="s">
        <v>800</v>
      </c>
      <c r="C23" s="796"/>
      <c r="D23" s="796"/>
      <c r="E23" s="796"/>
      <c r="F23" s="796"/>
      <c r="G23" s="796"/>
      <c r="H23" s="796"/>
      <c r="I23" s="796"/>
      <c r="J23" s="796"/>
    </row>
    <row r="24" spans="1:10" x14ac:dyDescent="0.2">
      <c r="A24" s="1104"/>
      <c r="B24" s="797" t="s">
        <v>189</v>
      </c>
      <c r="C24" s="803"/>
      <c r="D24" s="796"/>
      <c r="E24" s="803"/>
      <c r="F24" s="796"/>
      <c r="G24" s="803"/>
      <c r="H24" s="796"/>
      <c r="I24" s="804">
        <v>3280672</v>
      </c>
      <c r="J24" s="805">
        <v>2472729</v>
      </c>
    </row>
    <row r="25" spans="1:10" ht="15.75" x14ac:dyDescent="0.25">
      <c r="A25" s="1104"/>
      <c r="B25" s="795" t="s">
        <v>801</v>
      </c>
      <c r="C25" s="796">
        <f t="shared" ref="C25:J25" si="2">SUM(C15:C24)</f>
        <v>10024198.189999999</v>
      </c>
      <c r="D25" s="796">
        <f t="shared" si="2"/>
        <v>10436225</v>
      </c>
      <c r="E25" s="796">
        <f t="shared" si="2"/>
        <v>103492.56</v>
      </c>
      <c r="F25" s="796">
        <f t="shared" si="2"/>
        <v>120000</v>
      </c>
      <c r="G25" s="796">
        <f t="shared" si="2"/>
        <v>724632.97</v>
      </c>
      <c r="H25" s="796">
        <f t="shared" si="2"/>
        <v>765900</v>
      </c>
      <c r="I25" s="796">
        <f t="shared" si="2"/>
        <v>11458454.52</v>
      </c>
      <c r="J25" s="796">
        <f t="shared" si="2"/>
        <v>11969347</v>
      </c>
    </row>
    <row r="26" spans="1:10" x14ac:dyDescent="0.2">
      <c r="A26" s="1104"/>
      <c r="B26" s="797"/>
      <c r="C26" s="796"/>
      <c r="D26" s="796"/>
      <c r="E26" s="796"/>
      <c r="F26" s="796"/>
      <c r="G26" s="796"/>
      <c r="H26" s="796"/>
      <c r="I26" s="796"/>
      <c r="J26" s="796"/>
    </row>
    <row r="27" spans="1:10" ht="15.75" x14ac:dyDescent="0.25">
      <c r="A27" s="1104"/>
      <c r="B27" s="806" t="s">
        <v>802</v>
      </c>
      <c r="C27" s="807">
        <f t="shared" ref="C27:J27" si="3">+C9-C25</f>
        <v>1768322.4500000011</v>
      </c>
      <c r="D27" s="807">
        <f t="shared" si="3"/>
        <v>289775</v>
      </c>
      <c r="E27" s="807">
        <f t="shared" si="3"/>
        <v>210543.90999999997</v>
      </c>
      <c r="F27" s="807">
        <f t="shared" si="3"/>
        <v>80000</v>
      </c>
      <c r="G27" s="807">
        <f t="shared" si="3"/>
        <v>116451.33000000007</v>
      </c>
      <c r="H27" s="807">
        <f t="shared" si="3"/>
        <v>72600</v>
      </c>
      <c r="I27" s="807">
        <f t="shared" si="3"/>
        <v>1801242.4900000002</v>
      </c>
      <c r="J27" s="807">
        <f t="shared" si="3"/>
        <v>1230453</v>
      </c>
    </row>
    <row r="28" spans="1:10" ht="12.75" customHeight="1" x14ac:dyDescent="0.2">
      <c r="A28" s="1104"/>
      <c r="B28" s="808"/>
      <c r="C28" s="808"/>
      <c r="D28" s="808"/>
      <c r="E28" s="808"/>
      <c r="F28" s="808"/>
      <c r="G28" s="808"/>
      <c r="H28" s="808"/>
      <c r="I28" s="808"/>
      <c r="J28" s="808"/>
    </row>
    <row r="29" spans="1:10" ht="18" x14ac:dyDescent="0.25">
      <c r="A29" s="1104"/>
      <c r="B29" s="409" t="s">
        <v>131</v>
      </c>
      <c r="C29" s="410"/>
      <c r="D29" s="410"/>
      <c r="E29" s="410"/>
      <c r="F29" s="410"/>
      <c r="G29" s="413"/>
      <c r="H29" s="809"/>
      <c r="I29" s="410"/>
      <c r="J29" s="410"/>
    </row>
    <row r="30" spans="1:10" ht="18" x14ac:dyDescent="0.25">
      <c r="A30" s="1104"/>
      <c r="B30" s="409" t="s">
        <v>784</v>
      </c>
      <c r="C30" s="410"/>
      <c r="D30" s="409" t="s">
        <v>79</v>
      </c>
      <c r="E30" s="781" t="s">
        <v>749</v>
      </c>
      <c r="G30" s="410"/>
      <c r="H30" s="410"/>
      <c r="J30" s="410"/>
    </row>
    <row r="31" spans="1:10" ht="18.75" thickBot="1" x14ac:dyDescent="0.3">
      <c r="A31" s="1104"/>
      <c r="B31" s="745" t="s">
        <v>786</v>
      </c>
      <c r="C31" s="783"/>
      <c r="D31" s="783"/>
      <c r="E31" s="783"/>
      <c r="F31" s="783"/>
      <c r="G31" s="410"/>
      <c r="H31" s="410"/>
      <c r="I31" s="410"/>
      <c r="J31" s="410"/>
    </row>
    <row r="32" spans="1:10" ht="15.75" thickTop="1" x14ac:dyDescent="0.2">
      <c r="A32" s="1104"/>
      <c r="B32" s="784"/>
      <c r="C32" s="785" t="s">
        <v>135</v>
      </c>
      <c r="D32" s="785" t="s">
        <v>136</v>
      </c>
      <c r="E32" s="785" t="s">
        <v>135</v>
      </c>
      <c r="F32" s="785" t="s">
        <v>136</v>
      </c>
      <c r="G32" s="785" t="s">
        <v>135</v>
      </c>
      <c r="H32" s="785" t="s">
        <v>136</v>
      </c>
      <c r="I32" s="785" t="s">
        <v>135</v>
      </c>
      <c r="J32" s="785" t="s">
        <v>136</v>
      </c>
    </row>
    <row r="33" spans="1:10" x14ac:dyDescent="0.2">
      <c r="A33" s="1104"/>
      <c r="B33" s="786"/>
      <c r="C33" s="787" t="s">
        <v>803</v>
      </c>
      <c r="D33" s="787" t="s">
        <v>803</v>
      </c>
      <c r="E33" s="787" t="s">
        <v>804</v>
      </c>
      <c r="F33" s="787" t="s">
        <v>804</v>
      </c>
      <c r="G33" s="787" t="s">
        <v>805</v>
      </c>
      <c r="H33" s="787" t="s">
        <v>805</v>
      </c>
      <c r="I33" s="787" t="s">
        <v>806</v>
      </c>
      <c r="J33" s="787" t="s">
        <v>806</v>
      </c>
    </row>
    <row r="34" spans="1:10" ht="15.75" x14ac:dyDescent="0.25">
      <c r="A34" s="1104"/>
      <c r="B34" s="786"/>
      <c r="C34" s="786" t="s">
        <v>236</v>
      </c>
      <c r="D34" s="786"/>
      <c r="E34" s="810" t="s">
        <v>791</v>
      </c>
      <c r="F34" s="811" t="s">
        <v>791</v>
      </c>
      <c r="G34" s="812" t="s">
        <v>807</v>
      </c>
      <c r="H34" s="812" t="s">
        <v>807</v>
      </c>
      <c r="I34" s="810" t="s">
        <v>808</v>
      </c>
      <c r="J34" s="810" t="s">
        <v>808</v>
      </c>
    </row>
    <row r="35" spans="1:10" ht="15.75" x14ac:dyDescent="0.25">
      <c r="A35" s="1104"/>
      <c r="B35" s="786"/>
      <c r="C35" s="810" t="s">
        <v>809</v>
      </c>
      <c r="D35" s="810" t="s">
        <v>809</v>
      </c>
      <c r="E35" s="810" t="s">
        <v>810</v>
      </c>
      <c r="F35" s="810" t="s">
        <v>810</v>
      </c>
      <c r="G35" s="790" t="s">
        <v>811</v>
      </c>
      <c r="H35" s="790" t="s">
        <v>811</v>
      </c>
      <c r="I35" s="750" t="s">
        <v>812</v>
      </c>
      <c r="J35" s="750" t="s">
        <v>812</v>
      </c>
    </row>
    <row r="36" spans="1:10" ht="15.75" x14ac:dyDescent="0.25">
      <c r="A36" s="1104"/>
      <c r="B36" s="791"/>
      <c r="C36" s="794" t="str">
        <f>+$C$8</f>
        <v>2023-24</v>
      </c>
      <c r="D36" s="792" t="str">
        <f>+$D$8</f>
        <v>2024-25</v>
      </c>
      <c r="E36" s="794" t="str">
        <f>+$C$8</f>
        <v>2023-24</v>
      </c>
      <c r="F36" s="792" t="str">
        <f>+$D$8</f>
        <v>2024-25</v>
      </c>
      <c r="G36" s="794" t="str">
        <f>+$C$8</f>
        <v>2023-24</v>
      </c>
      <c r="H36" s="792" t="str">
        <f>+$D$8</f>
        <v>2024-25</v>
      </c>
      <c r="I36" s="794" t="str">
        <f>+$C$8</f>
        <v>2023-24</v>
      </c>
      <c r="J36" s="792" t="str">
        <f>+$D$8</f>
        <v>2024-25</v>
      </c>
    </row>
    <row r="37" spans="1:10" ht="15.75" x14ac:dyDescent="0.25">
      <c r="A37" s="1104"/>
      <c r="B37" s="813" t="s">
        <v>796</v>
      </c>
      <c r="C37" s="796">
        <v>366217.25</v>
      </c>
      <c r="D37" s="814">
        <v>366200</v>
      </c>
      <c r="E37" s="796">
        <v>263263.75</v>
      </c>
      <c r="F37" s="814">
        <v>263260</v>
      </c>
      <c r="G37" s="796">
        <v>231781</v>
      </c>
      <c r="H37" s="814">
        <v>231700</v>
      </c>
      <c r="I37" s="796"/>
      <c r="J37" s="814"/>
    </row>
    <row r="38" spans="1:10" ht="9.75" customHeight="1" x14ac:dyDescent="0.2">
      <c r="A38" s="1104"/>
      <c r="B38" s="815"/>
      <c r="C38" s="798"/>
      <c r="D38" s="816"/>
      <c r="E38" s="798"/>
      <c r="F38" s="816"/>
      <c r="G38" s="798"/>
      <c r="H38" s="816"/>
      <c r="I38" s="798"/>
      <c r="J38" s="816"/>
    </row>
    <row r="39" spans="1:10" ht="15.75" x14ac:dyDescent="0.25">
      <c r="A39" s="1104"/>
      <c r="B39" s="817" t="s">
        <v>323</v>
      </c>
      <c r="C39" s="800"/>
      <c r="D39" s="818"/>
      <c r="E39" s="800"/>
      <c r="F39" s="818"/>
      <c r="G39" s="800"/>
      <c r="H39" s="818"/>
      <c r="I39" s="800"/>
      <c r="J39" s="818"/>
    </row>
    <row r="40" spans="1:10" x14ac:dyDescent="0.2">
      <c r="A40" s="1104"/>
      <c r="B40" s="786" t="s">
        <v>178</v>
      </c>
      <c r="C40" s="802">
        <v>234749.21</v>
      </c>
      <c r="D40" s="819">
        <v>308893</v>
      </c>
      <c r="E40" s="802">
        <v>181259.61</v>
      </c>
      <c r="F40" s="819">
        <v>218369</v>
      </c>
      <c r="G40" s="802"/>
      <c r="H40" s="819">
        <v>5062</v>
      </c>
      <c r="I40" s="802">
        <v>157320.04999999999</v>
      </c>
      <c r="J40" s="819">
        <v>312503</v>
      </c>
    </row>
    <row r="41" spans="1:10" x14ac:dyDescent="0.2">
      <c r="A41" s="1104"/>
      <c r="B41" s="815" t="s">
        <v>179</v>
      </c>
      <c r="C41" s="796">
        <v>750</v>
      </c>
      <c r="D41" s="820">
        <v>1000</v>
      </c>
      <c r="E41" s="796">
        <v>15594.09</v>
      </c>
      <c r="F41" s="820"/>
      <c r="G41" s="796"/>
      <c r="H41" s="820"/>
      <c r="I41" s="796"/>
      <c r="J41" s="820"/>
    </row>
    <row r="42" spans="1:10" x14ac:dyDescent="0.2">
      <c r="A42" s="1104"/>
      <c r="B42" s="815" t="s">
        <v>180</v>
      </c>
      <c r="C42" s="796">
        <v>86670.19</v>
      </c>
      <c r="D42" s="820">
        <v>111202</v>
      </c>
      <c r="E42" s="796">
        <v>98046.06</v>
      </c>
      <c r="F42" s="820">
        <v>78613</v>
      </c>
      <c r="G42" s="796"/>
      <c r="H42" s="820">
        <v>1569</v>
      </c>
      <c r="I42" s="796">
        <v>63838.78</v>
      </c>
      <c r="J42" s="820">
        <v>112501</v>
      </c>
    </row>
    <row r="43" spans="1:10" ht="15.75" x14ac:dyDescent="0.25">
      <c r="A43" s="1104"/>
      <c r="B43" s="821" t="s">
        <v>797</v>
      </c>
      <c r="C43" s="796">
        <f t="shared" ref="C43:J43" si="4">SUM(C40:C42)</f>
        <v>322169.40000000002</v>
      </c>
      <c r="D43" s="820">
        <f t="shared" si="4"/>
        <v>421095</v>
      </c>
      <c r="E43" s="796">
        <f t="shared" si="4"/>
        <v>294899.76</v>
      </c>
      <c r="F43" s="820">
        <f t="shared" si="4"/>
        <v>296982</v>
      </c>
      <c r="G43" s="796">
        <f t="shared" si="4"/>
        <v>0</v>
      </c>
      <c r="H43" s="820">
        <f t="shared" si="4"/>
        <v>6631</v>
      </c>
      <c r="I43" s="796">
        <f t="shared" si="4"/>
        <v>221158.83</v>
      </c>
      <c r="J43" s="820">
        <f t="shared" si="4"/>
        <v>425004</v>
      </c>
    </row>
    <row r="44" spans="1:10" x14ac:dyDescent="0.2">
      <c r="A44" s="1104"/>
      <c r="B44" s="815" t="s">
        <v>182</v>
      </c>
      <c r="C44" s="796">
        <v>17959.96</v>
      </c>
      <c r="D44" s="820"/>
      <c r="E44" s="796"/>
      <c r="F44" s="820"/>
      <c r="G44" s="796"/>
      <c r="H44" s="820"/>
      <c r="I44" s="796">
        <v>3103.54</v>
      </c>
      <c r="J44" s="820">
        <v>4500</v>
      </c>
    </row>
    <row r="45" spans="1:10" ht="13.9" customHeight="1" x14ac:dyDescent="0.2">
      <c r="A45" s="1104"/>
      <c r="B45" s="815" t="s">
        <v>183</v>
      </c>
      <c r="C45" s="796">
        <v>116187.77</v>
      </c>
      <c r="D45" s="820"/>
      <c r="E45" s="796">
        <v>9282.9500000000007</v>
      </c>
      <c r="F45" s="820"/>
      <c r="G45" s="796">
        <v>210178.69</v>
      </c>
      <c r="H45" s="820">
        <v>219069</v>
      </c>
      <c r="I45" s="796">
        <v>12983.4</v>
      </c>
      <c r="J45" s="820">
        <v>8000</v>
      </c>
    </row>
    <row r="46" spans="1:10" x14ac:dyDescent="0.2">
      <c r="A46" s="1104"/>
      <c r="B46" s="815" t="s">
        <v>184</v>
      </c>
      <c r="C46" s="796">
        <v>4844.2700000000004</v>
      </c>
      <c r="D46" s="820"/>
      <c r="E46" s="796">
        <v>17731.86</v>
      </c>
      <c r="F46" s="820"/>
      <c r="G46" s="796">
        <v>7094.09</v>
      </c>
      <c r="H46" s="820">
        <v>6000</v>
      </c>
      <c r="I46" s="796"/>
      <c r="J46" s="820">
        <v>1000</v>
      </c>
    </row>
    <row r="47" spans="1:10" x14ac:dyDescent="0.2">
      <c r="A47" s="1104"/>
      <c r="B47" s="815" t="s">
        <v>798</v>
      </c>
      <c r="C47" s="796"/>
      <c r="D47" s="820"/>
      <c r="E47" s="796"/>
      <c r="F47" s="820"/>
      <c r="G47" s="796"/>
      <c r="H47" s="820"/>
      <c r="I47" s="796"/>
      <c r="J47" s="820"/>
    </row>
    <row r="48" spans="1:10" x14ac:dyDescent="0.2">
      <c r="A48" s="1104"/>
      <c r="B48" s="815" t="s">
        <v>186</v>
      </c>
      <c r="C48" s="796">
        <v>500</v>
      </c>
      <c r="D48" s="820"/>
      <c r="E48" s="796">
        <v>421.5</v>
      </c>
      <c r="F48" s="820"/>
      <c r="G48" s="796"/>
      <c r="H48" s="820"/>
      <c r="I48" s="796"/>
      <c r="J48" s="820"/>
    </row>
    <row r="49" spans="1:10" x14ac:dyDescent="0.2">
      <c r="A49" s="1104"/>
      <c r="B49" s="815" t="s">
        <v>187</v>
      </c>
      <c r="C49" s="796"/>
      <c r="D49" s="820"/>
      <c r="E49" s="796"/>
      <c r="F49" s="820"/>
      <c r="G49" s="796"/>
      <c r="H49" s="820"/>
      <c r="I49" s="796"/>
      <c r="J49" s="820"/>
    </row>
    <row r="50" spans="1:10" x14ac:dyDescent="0.2">
      <c r="A50" s="1104"/>
      <c r="B50" s="815" t="s">
        <v>799</v>
      </c>
      <c r="C50" s="796"/>
      <c r="D50" s="820"/>
      <c r="E50" s="796"/>
      <c r="F50" s="820"/>
      <c r="G50" s="796"/>
      <c r="H50" s="820"/>
      <c r="I50" s="796"/>
      <c r="J50" s="820"/>
    </row>
    <row r="51" spans="1:10" x14ac:dyDescent="0.2">
      <c r="A51" s="1104"/>
      <c r="B51" s="815" t="s">
        <v>800</v>
      </c>
      <c r="C51" s="796"/>
      <c r="D51" s="820"/>
      <c r="E51" s="796"/>
      <c r="F51" s="820"/>
      <c r="G51" s="796"/>
      <c r="H51" s="820"/>
      <c r="I51" s="796"/>
      <c r="J51" s="820"/>
    </row>
    <row r="52" spans="1:10" x14ac:dyDescent="0.2">
      <c r="A52" s="1104"/>
      <c r="B52" s="815" t="s">
        <v>189</v>
      </c>
      <c r="C52" s="803"/>
      <c r="D52" s="820"/>
      <c r="E52" s="803"/>
      <c r="F52" s="820"/>
      <c r="G52" s="803"/>
      <c r="H52" s="820"/>
      <c r="I52" s="803"/>
      <c r="J52" s="820"/>
    </row>
    <row r="53" spans="1:10" ht="15.75" x14ac:dyDescent="0.25">
      <c r="A53" s="1104"/>
      <c r="B53" s="821" t="s">
        <v>801</v>
      </c>
      <c r="C53" s="820">
        <f t="shared" ref="C53:J53" si="5">SUM(C43:C52)</f>
        <v>461661.40000000008</v>
      </c>
      <c r="D53" s="820">
        <f t="shared" si="5"/>
        <v>421095</v>
      </c>
      <c r="E53" s="820">
        <f t="shared" si="5"/>
        <v>322336.07</v>
      </c>
      <c r="F53" s="820">
        <f t="shared" si="5"/>
        <v>296982</v>
      </c>
      <c r="G53" s="820">
        <f t="shared" si="5"/>
        <v>217272.78</v>
      </c>
      <c r="H53" s="820">
        <f t="shared" si="5"/>
        <v>231700</v>
      </c>
      <c r="I53" s="820">
        <f t="shared" si="5"/>
        <v>237245.77</v>
      </c>
      <c r="J53" s="820">
        <f t="shared" si="5"/>
        <v>438504</v>
      </c>
    </row>
    <row r="54" spans="1:10" x14ac:dyDescent="0.2">
      <c r="A54" s="1104"/>
      <c r="B54" s="815"/>
      <c r="C54" s="820"/>
      <c r="D54" s="820"/>
      <c r="E54" s="820"/>
      <c r="F54" s="820"/>
      <c r="G54" s="820"/>
      <c r="H54" s="820"/>
      <c r="I54" s="820"/>
      <c r="J54" s="820"/>
    </row>
    <row r="55" spans="1:10" ht="15.75" x14ac:dyDescent="0.25">
      <c r="A55" s="1104"/>
      <c r="B55" s="822" t="s">
        <v>802</v>
      </c>
      <c r="C55" s="823">
        <f t="shared" ref="C55:J55" si="6">+C37-C53</f>
        <v>-95444.150000000081</v>
      </c>
      <c r="D55" s="823">
        <f t="shared" si="6"/>
        <v>-54895</v>
      </c>
      <c r="E55" s="823">
        <f t="shared" si="6"/>
        <v>-59072.320000000007</v>
      </c>
      <c r="F55" s="823">
        <f t="shared" si="6"/>
        <v>-33722</v>
      </c>
      <c r="G55" s="823">
        <f t="shared" si="6"/>
        <v>14508.220000000001</v>
      </c>
      <c r="H55" s="823">
        <f t="shared" si="6"/>
        <v>0</v>
      </c>
      <c r="I55" s="823">
        <f t="shared" si="6"/>
        <v>-237245.77</v>
      </c>
      <c r="J55" s="823">
        <f t="shared" si="6"/>
        <v>-438504</v>
      </c>
    </row>
    <row r="56" spans="1:10" x14ac:dyDescent="0.2">
      <c r="A56" s="1104"/>
    </row>
    <row r="57" spans="1:10" ht="18" x14ac:dyDescent="0.25">
      <c r="B57" s="409" t="s">
        <v>131</v>
      </c>
      <c r="C57" s="410"/>
      <c r="D57" s="410"/>
      <c r="E57" s="410"/>
      <c r="F57" s="410"/>
      <c r="G57" s="413"/>
      <c r="H57" s="413"/>
      <c r="I57" s="410"/>
      <c r="J57" s="410"/>
    </row>
    <row r="58" spans="1:10" ht="18" x14ac:dyDescent="0.25">
      <c r="B58" s="409" t="s">
        <v>784</v>
      </c>
      <c r="C58" s="410"/>
      <c r="D58" s="409" t="s">
        <v>79</v>
      </c>
      <c r="E58" s="781" t="s">
        <v>749</v>
      </c>
      <c r="G58" s="410"/>
      <c r="H58" s="410"/>
      <c r="J58" s="410"/>
    </row>
    <row r="59" spans="1:10" ht="18.75" thickBot="1" x14ac:dyDescent="0.3">
      <c r="B59" s="745" t="s">
        <v>786</v>
      </c>
      <c r="C59" s="783"/>
      <c r="D59" s="783"/>
      <c r="E59" s="783"/>
      <c r="F59" s="783"/>
      <c r="G59" s="410"/>
      <c r="H59" s="410"/>
      <c r="I59" s="410"/>
      <c r="J59" s="410"/>
    </row>
    <row r="60" spans="1:10" ht="15.75" thickTop="1" x14ac:dyDescent="0.2">
      <c r="B60" s="784"/>
      <c r="C60" s="785" t="s">
        <v>135</v>
      </c>
      <c r="D60" s="785" t="s">
        <v>136</v>
      </c>
      <c r="E60" s="785" t="s">
        <v>135</v>
      </c>
      <c r="F60" s="785" t="s">
        <v>136</v>
      </c>
      <c r="G60" s="785" t="s">
        <v>135</v>
      </c>
      <c r="H60" s="785" t="s">
        <v>136</v>
      </c>
      <c r="I60" s="785" t="s">
        <v>135</v>
      </c>
      <c r="J60" s="785" t="s">
        <v>136</v>
      </c>
    </row>
    <row r="61" spans="1:10" x14ac:dyDescent="0.2">
      <c r="B61" s="786"/>
      <c r="C61" s="787" t="s">
        <v>813</v>
      </c>
      <c r="D61" s="787" t="s">
        <v>813</v>
      </c>
      <c r="E61" s="787" t="s">
        <v>814</v>
      </c>
      <c r="F61" s="787" t="s">
        <v>814</v>
      </c>
      <c r="G61" s="787"/>
      <c r="H61" s="787"/>
      <c r="I61" s="789"/>
      <c r="J61" s="789"/>
    </row>
    <row r="62" spans="1:10" ht="15.75" x14ac:dyDescent="0.25">
      <c r="B62" s="786"/>
      <c r="C62" s="786" t="s">
        <v>236</v>
      </c>
      <c r="D62" s="786"/>
      <c r="E62" s="786"/>
      <c r="F62" s="786"/>
      <c r="G62" s="824" t="s">
        <v>815</v>
      </c>
      <c r="H62" s="824" t="s">
        <v>815</v>
      </c>
      <c r="I62" s="810" t="s">
        <v>816</v>
      </c>
      <c r="J62" s="810" t="s">
        <v>816</v>
      </c>
    </row>
    <row r="63" spans="1:10" ht="15.75" x14ac:dyDescent="0.25">
      <c r="B63" s="786"/>
      <c r="C63" s="810" t="s">
        <v>817</v>
      </c>
      <c r="D63" s="810" t="s">
        <v>817</v>
      </c>
      <c r="E63" s="824" t="s">
        <v>818</v>
      </c>
      <c r="F63" s="824" t="s">
        <v>818</v>
      </c>
      <c r="G63" s="824" t="s">
        <v>819</v>
      </c>
      <c r="H63" s="824" t="s">
        <v>819</v>
      </c>
      <c r="I63" s="750" t="s">
        <v>302</v>
      </c>
      <c r="J63" s="750" t="s">
        <v>302</v>
      </c>
    </row>
    <row r="64" spans="1:10" ht="15.75" x14ac:dyDescent="0.25">
      <c r="B64" s="791"/>
      <c r="C64" s="794" t="str">
        <f>+$C$8</f>
        <v>2023-24</v>
      </c>
      <c r="D64" s="792" t="str">
        <f>+$D$8</f>
        <v>2024-25</v>
      </c>
      <c r="E64" s="794" t="str">
        <f>+$C$8</f>
        <v>2023-24</v>
      </c>
      <c r="F64" s="792" t="str">
        <f>+$D$8</f>
        <v>2024-25</v>
      </c>
      <c r="G64" s="794" t="str">
        <f>+$C$8</f>
        <v>2023-24</v>
      </c>
      <c r="H64" s="792" t="str">
        <f>+$D$8</f>
        <v>2024-25</v>
      </c>
      <c r="I64" s="825" t="str">
        <f>+$C$8</f>
        <v>2023-24</v>
      </c>
      <c r="J64" s="826" t="str">
        <f>+$D$8</f>
        <v>2024-25</v>
      </c>
    </row>
    <row r="65" spans="2:12" ht="15.75" x14ac:dyDescent="0.25">
      <c r="B65" s="827" t="s">
        <v>796</v>
      </c>
      <c r="C65" s="796">
        <v>380431.74</v>
      </c>
      <c r="D65" s="796">
        <v>380431</v>
      </c>
      <c r="E65" s="796">
        <v>45539.73</v>
      </c>
      <c r="F65" s="796">
        <v>45540</v>
      </c>
      <c r="G65" s="796"/>
      <c r="H65" s="796"/>
      <c r="I65" s="828">
        <f>+C9+E9+G9+I9+C37+E37+G37+I37+C65+E65+G65</f>
        <v>27494571.890000001</v>
      </c>
      <c r="J65" s="828">
        <f>+D9+F9+H9+J9+D37+F37+H37+J37+D65+F65+H65</f>
        <v>26251431</v>
      </c>
      <c r="L65" s="829"/>
    </row>
    <row r="66" spans="2:12" ht="9.75" customHeight="1" x14ac:dyDescent="0.2">
      <c r="B66" s="797"/>
      <c r="C66" s="798"/>
      <c r="D66" s="798"/>
      <c r="E66" s="798"/>
      <c r="F66" s="798"/>
      <c r="G66" s="798"/>
      <c r="H66" s="798"/>
      <c r="I66" s="830"/>
      <c r="J66" s="831"/>
    </row>
    <row r="67" spans="2:12" ht="15.75" x14ac:dyDescent="0.25">
      <c r="B67" s="799" t="s">
        <v>323</v>
      </c>
      <c r="C67" s="800"/>
      <c r="D67" s="800"/>
      <c r="E67" s="800"/>
      <c r="F67" s="800"/>
      <c r="G67" s="800"/>
      <c r="H67" s="800"/>
      <c r="I67" s="832"/>
      <c r="J67" s="786"/>
    </row>
    <row r="68" spans="2:12" x14ac:dyDescent="0.2">
      <c r="B68" s="801" t="s">
        <v>178</v>
      </c>
      <c r="C68" s="802">
        <v>25096.68</v>
      </c>
      <c r="D68" s="802">
        <v>107271</v>
      </c>
      <c r="E68" s="802">
        <v>22171.51</v>
      </c>
      <c r="F68" s="802">
        <v>72169</v>
      </c>
      <c r="G68" s="802"/>
      <c r="H68" s="802"/>
      <c r="I68" s="833">
        <f>+C12+E12+G12+I12+C40+E40+G40+I40+C68+E68+G68</f>
        <v>2684667.67</v>
      </c>
      <c r="J68" s="833">
        <f t="shared" ref="I68:J70" si="7">+D12+F12+H12+J12+D40+F40+H40+J40+D68+F68+H68</f>
        <v>3452615</v>
      </c>
    </row>
    <row r="69" spans="2:12" x14ac:dyDescent="0.2">
      <c r="B69" s="797" t="s">
        <v>179</v>
      </c>
      <c r="C69" s="796"/>
      <c r="D69" s="796"/>
      <c r="E69" s="796"/>
      <c r="F69" s="796"/>
      <c r="G69" s="796"/>
      <c r="H69" s="796"/>
      <c r="I69" s="828">
        <f t="shared" si="7"/>
        <v>179650.84</v>
      </c>
      <c r="J69" s="828">
        <f t="shared" si="7"/>
        <v>198100</v>
      </c>
    </row>
    <row r="70" spans="2:12" x14ac:dyDescent="0.2">
      <c r="B70" s="797" t="s">
        <v>180</v>
      </c>
      <c r="C70" s="796">
        <v>6211.43</v>
      </c>
      <c r="D70" s="796">
        <v>38618</v>
      </c>
      <c r="E70" s="796">
        <v>7614.04</v>
      </c>
      <c r="F70" s="796">
        <v>25981</v>
      </c>
      <c r="G70" s="796"/>
      <c r="H70" s="796"/>
      <c r="I70" s="828">
        <f t="shared" si="7"/>
        <v>1029455.9100000003</v>
      </c>
      <c r="J70" s="828">
        <f t="shared" si="7"/>
        <v>1242690</v>
      </c>
    </row>
    <row r="71" spans="2:12" ht="15.75" x14ac:dyDescent="0.25">
      <c r="B71" s="795" t="s">
        <v>797</v>
      </c>
      <c r="C71" s="796">
        <f t="shared" ref="C71" si="8">SUM(C68:C70)</f>
        <v>31308.11</v>
      </c>
      <c r="D71" s="796">
        <f t="shared" ref="D71:H71" si="9">SUM(D68:D70)</f>
        <v>145889</v>
      </c>
      <c r="E71" s="796">
        <f t="shared" si="9"/>
        <v>29785.55</v>
      </c>
      <c r="F71" s="796">
        <f t="shared" si="9"/>
        <v>98150</v>
      </c>
      <c r="G71" s="796">
        <f t="shared" si="9"/>
        <v>0</v>
      </c>
      <c r="H71" s="796">
        <f t="shared" si="9"/>
        <v>0</v>
      </c>
      <c r="I71" s="828">
        <f>SUM(I68:I70)</f>
        <v>3893774.42</v>
      </c>
      <c r="J71" s="834">
        <f t="shared" ref="J71" si="10">SUM(J68:J70)</f>
        <v>4893405</v>
      </c>
    </row>
    <row r="72" spans="2:12" x14ac:dyDescent="0.2">
      <c r="B72" s="797" t="s">
        <v>182</v>
      </c>
      <c r="C72" s="796"/>
      <c r="D72" s="796"/>
      <c r="E72" s="796"/>
      <c r="F72" s="796"/>
      <c r="G72" s="796"/>
      <c r="H72" s="796"/>
      <c r="I72" s="828">
        <f t="shared" ref="I72:J80" si="11">+C16+E16+G16+I16+C44+E44+G44+I44+C72+E72+G72</f>
        <v>112839.20999999998</v>
      </c>
      <c r="J72" s="828">
        <f t="shared" si="11"/>
        <v>117863</v>
      </c>
    </row>
    <row r="73" spans="2:12" x14ac:dyDescent="0.2">
      <c r="B73" s="797" t="s">
        <v>183</v>
      </c>
      <c r="C73" s="796">
        <v>489300.14</v>
      </c>
      <c r="D73" s="796">
        <v>234542</v>
      </c>
      <c r="E73" s="796">
        <v>229.16</v>
      </c>
      <c r="F73" s="796"/>
      <c r="G73" s="796"/>
      <c r="H73" s="796"/>
      <c r="I73" s="828">
        <f t="shared" si="11"/>
        <v>5283076</v>
      </c>
      <c r="J73" s="828">
        <f t="shared" si="11"/>
        <v>4820052</v>
      </c>
    </row>
    <row r="74" spans="2:12" x14ac:dyDescent="0.2">
      <c r="B74" s="797" t="s">
        <v>184</v>
      </c>
      <c r="C74" s="796"/>
      <c r="D74" s="796"/>
      <c r="E74" s="796"/>
      <c r="F74" s="796"/>
      <c r="G74" s="796"/>
      <c r="H74" s="796"/>
      <c r="I74" s="828">
        <f t="shared" si="11"/>
        <v>808189.46</v>
      </c>
      <c r="J74" s="828">
        <f t="shared" si="11"/>
        <v>663787</v>
      </c>
    </row>
    <row r="75" spans="2:12" x14ac:dyDescent="0.2">
      <c r="B75" s="797" t="s">
        <v>798</v>
      </c>
      <c r="C75" s="796"/>
      <c r="D75" s="796"/>
      <c r="E75" s="796"/>
      <c r="F75" s="796"/>
      <c r="G75" s="796"/>
      <c r="H75" s="796"/>
      <c r="I75" s="828">
        <f t="shared" si="11"/>
        <v>0</v>
      </c>
      <c r="J75" s="828">
        <f t="shared" si="11"/>
        <v>0</v>
      </c>
    </row>
    <row r="76" spans="2:12" x14ac:dyDescent="0.2">
      <c r="B76" s="797" t="s">
        <v>186</v>
      </c>
      <c r="C76" s="796"/>
      <c r="D76" s="796"/>
      <c r="E76" s="796"/>
      <c r="F76" s="796"/>
      <c r="G76" s="796"/>
      <c r="H76" s="796"/>
      <c r="I76" s="828">
        <f t="shared" si="11"/>
        <v>10244036.609999999</v>
      </c>
      <c r="J76" s="828">
        <f t="shared" si="11"/>
        <v>10832498</v>
      </c>
    </row>
    <row r="77" spans="2:12" x14ac:dyDescent="0.2">
      <c r="B77" s="797" t="s">
        <v>187</v>
      </c>
      <c r="C77" s="796"/>
      <c r="D77" s="796"/>
      <c r="E77" s="796">
        <v>308.60000000000002</v>
      </c>
      <c r="F77" s="796"/>
      <c r="G77" s="796"/>
      <c r="H77" s="796"/>
      <c r="I77" s="828">
        <f t="shared" si="11"/>
        <v>2333.6</v>
      </c>
      <c r="J77" s="828">
        <f t="shared" si="11"/>
        <v>1018000</v>
      </c>
    </row>
    <row r="78" spans="2:12" x14ac:dyDescent="0.2">
      <c r="B78" s="797" t="s">
        <v>799</v>
      </c>
      <c r="C78" s="796"/>
      <c r="D78" s="796"/>
      <c r="E78" s="796"/>
      <c r="F78" s="796"/>
      <c r="G78" s="796"/>
      <c r="H78" s="796"/>
      <c r="I78" s="828">
        <f t="shared" si="11"/>
        <v>475304.52</v>
      </c>
      <c r="J78" s="828">
        <f t="shared" si="11"/>
        <v>340000</v>
      </c>
    </row>
    <row r="79" spans="2:12" x14ac:dyDescent="0.2">
      <c r="B79" s="797" t="s">
        <v>800</v>
      </c>
      <c r="C79" s="796"/>
      <c r="D79" s="796"/>
      <c r="E79" s="796"/>
      <c r="F79" s="796"/>
      <c r="G79" s="796"/>
      <c r="H79" s="796"/>
      <c r="I79" s="828">
        <f t="shared" si="11"/>
        <v>0</v>
      </c>
      <c r="J79" s="828">
        <f t="shared" si="11"/>
        <v>0</v>
      </c>
    </row>
    <row r="80" spans="2:12" x14ac:dyDescent="0.2">
      <c r="B80" s="797" t="s">
        <v>189</v>
      </c>
      <c r="C80" s="803"/>
      <c r="D80" s="796"/>
      <c r="E80" s="803"/>
      <c r="F80" s="796"/>
      <c r="G80" s="803"/>
      <c r="H80" s="796"/>
      <c r="I80" s="828">
        <f t="shared" si="11"/>
        <v>3280672</v>
      </c>
      <c r="J80" s="828">
        <f t="shared" si="11"/>
        <v>2472729</v>
      </c>
    </row>
    <row r="81" spans="2:10" ht="15.75" x14ac:dyDescent="0.25">
      <c r="B81" s="795" t="s">
        <v>801</v>
      </c>
      <c r="C81" s="796">
        <f t="shared" ref="C81:F81" si="12">SUM(C71:C80)</f>
        <v>520608.25</v>
      </c>
      <c r="D81" s="796">
        <f t="shared" si="12"/>
        <v>380431</v>
      </c>
      <c r="E81" s="796">
        <f t="shared" si="12"/>
        <v>30323.309999999998</v>
      </c>
      <c r="F81" s="796">
        <f t="shared" si="12"/>
        <v>98150</v>
      </c>
      <c r="G81" s="796">
        <f t="shared" ref="G81:H81" si="13">SUM(G71:G80)</f>
        <v>0</v>
      </c>
      <c r="H81" s="796">
        <f t="shared" si="13"/>
        <v>0</v>
      </c>
      <c r="I81" s="828">
        <f>+C25+E25+G25+I25+C53+E53+G53+I53+C81+E81</f>
        <v>24100225.82</v>
      </c>
      <c r="J81" s="834">
        <f>+D25+F25+H25+J25+D53+F53+H53+J53+D81+F81</f>
        <v>25158334</v>
      </c>
    </row>
    <row r="82" spans="2:10" x14ac:dyDescent="0.2">
      <c r="B82" s="797"/>
      <c r="C82" s="796"/>
      <c r="D82" s="796"/>
      <c r="E82" s="796"/>
      <c r="F82" s="796"/>
      <c r="G82" s="796"/>
      <c r="H82" s="796"/>
      <c r="I82" s="830"/>
      <c r="J82" s="835"/>
    </row>
    <row r="83" spans="2:10" ht="15.75" x14ac:dyDescent="0.25">
      <c r="B83" s="806" t="s">
        <v>802</v>
      </c>
      <c r="C83" s="807">
        <f t="shared" ref="C83:H83" si="14">+C65-C81</f>
        <v>-140176.51</v>
      </c>
      <c r="D83" s="807">
        <f t="shared" si="14"/>
        <v>0</v>
      </c>
      <c r="E83" s="807">
        <f t="shared" si="14"/>
        <v>15216.420000000006</v>
      </c>
      <c r="F83" s="807">
        <f t="shared" si="14"/>
        <v>-52610</v>
      </c>
      <c r="G83" s="807">
        <f t="shared" si="14"/>
        <v>0</v>
      </c>
      <c r="H83" s="807">
        <f t="shared" si="14"/>
        <v>0</v>
      </c>
      <c r="I83" s="833">
        <f>+I65-I81</f>
        <v>3394346.0700000003</v>
      </c>
      <c r="J83" s="836">
        <f t="shared" ref="J83" si="15">+J65-J81</f>
        <v>1093097</v>
      </c>
    </row>
  </sheetData>
  <mergeCells count="1">
    <mergeCell ref="A1:A56"/>
  </mergeCells>
  <printOptions horizontalCentered="1"/>
  <pageMargins left="0.25" right="0.25" top="0.5" bottom="0.4" header="0.3" footer="0.3"/>
  <pageSetup scale="63" firstPageNumber="51" fitToHeight="0" orientation="landscape" useFirstPageNumber="1" r:id="rId1"/>
  <headerFooter>
    <oddFooter>&amp;C&amp;16Page &amp;P</oddFooter>
  </headerFooter>
  <rowBreaks count="1" manualBreakCount="1">
    <brk id="55" min="1" max="9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4EA8C-BD1E-4899-BE0F-865567CEEE37}">
  <dimension ref="A1:G55"/>
  <sheetViews>
    <sheetView topLeftCell="A17" zoomScale="90" zoomScaleNormal="90" zoomScaleSheetLayoutView="50" workbookViewId="0">
      <selection activeCell="A75" sqref="A75"/>
    </sheetView>
  </sheetViews>
  <sheetFormatPr defaultColWidth="9.5703125" defaultRowHeight="15" x14ac:dyDescent="0.2"/>
  <cols>
    <col min="1" max="1" width="48.140625" style="913" customWidth="1"/>
    <col min="2" max="2" width="16.140625" style="843" customWidth="1"/>
    <col min="3" max="3" width="8" style="843" bestFit="1" customWidth="1"/>
    <col min="4" max="4" width="26.140625" style="843" bestFit="1" customWidth="1"/>
    <col min="5" max="5" width="28.7109375" style="843" bestFit="1" customWidth="1"/>
    <col min="6" max="6" width="18.85546875" style="843" customWidth="1"/>
    <col min="7" max="7" width="19.140625" style="843" bestFit="1" customWidth="1"/>
    <col min="8" max="16384" width="9.5703125" style="843"/>
  </cols>
  <sheetData>
    <row r="1" spans="1:7" ht="15.75" x14ac:dyDescent="0.25">
      <c r="A1" s="837" t="s">
        <v>131</v>
      </c>
      <c r="B1" s="838"/>
      <c r="C1" s="838"/>
      <c r="D1" s="839"/>
      <c r="E1" s="840" t="s">
        <v>79</v>
      </c>
      <c r="F1" s="841" t="s">
        <v>749</v>
      </c>
      <c r="G1" s="842"/>
    </row>
    <row r="2" spans="1:7" ht="15.75" x14ac:dyDescent="0.25">
      <c r="A2" s="837" t="s">
        <v>820</v>
      </c>
      <c r="B2" s="838"/>
      <c r="C2" s="838"/>
      <c r="D2" s="844"/>
      <c r="E2" s="844"/>
      <c r="F2" s="845"/>
      <c r="G2" s="845"/>
    </row>
    <row r="3" spans="1:7" ht="15.75" x14ac:dyDescent="0.25">
      <c r="A3" s="837" t="s">
        <v>821</v>
      </c>
      <c r="B3" s="838"/>
      <c r="C3" s="838"/>
      <c r="D3" s="839"/>
      <c r="E3" s="839"/>
    </row>
    <row r="4" spans="1:7" x14ac:dyDescent="0.2">
      <c r="A4" s="846"/>
      <c r="B4" s="847"/>
      <c r="C4" s="848"/>
      <c r="D4" s="848"/>
      <c r="E4" s="849"/>
      <c r="F4" s="850"/>
      <c r="G4" s="851"/>
    </row>
    <row r="5" spans="1:7" ht="8.25" customHeight="1" x14ac:dyDescent="0.2">
      <c r="A5" s="852"/>
      <c r="B5" s="853"/>
      <c r="C5" s="854"/>
      <c r="D5" s="855"/>
      <c r="E5" s="856"/>
      <c r="F5" s="857"/>
      <c r="G5" s="857"/>
    </row>
    <row r="6" spans="1:7" ht="15.75" x14ac:dyDescent="0.25">
      <c r="A6" s="858" t="s">
        <v>822</v>
      </c>
      <c r="B6" s="859" t="s">
        <v>823</v>
      </c>
      <c r="C6" s="858" t="s">
        <v>824</v>
      </c>
      <c r="D6" s="858" t="s">
        <v>825</v>
      </c>
      <c r="E6" s="858" t="s">
        <v>826</v>
      </c>
      <c r="F6" s="860" t="s">
        <v>827</v>
      </c>
      <c r="G6" s="860" t="s">
        <v>828</v>
      </c>
    </row>
    <row r="7" spans="1:7" s="864" customFormat="1" ht="15.75" x14ac:dyDescent="0.25">
      <c r="A7" s="861" t="s">
        <v>829</v>
      </c>
      <c r="B7" s="862"/>
      <c r="C7" s="862"/>
      <c r="D7" s="862"/>
      <c r="E7" s="862"/>
      <c r="F7" s="863"/>
      <c r="G7" s="863"/>
    </row>
    <row r="8" spans="1:7" s="864" customFormat="1" ht="15.75" x14ac:dyDescent="0.25">
      <c r="A8" s="865" t="s">
        <v>830</v>
      </c>
      <c r="B8" s="866">
        <v>1</v>
      </c>
      <c r="C8" s="867">
        <v>1</v>
      </c>
      <c r="D8" s="868">
        <v>325000</v>
      </c>
      <c r="E8" s="868">
        <v>117000</v>
      </c>
      <c r="F8" s="869"/>
      <c r="G8" s="863"/>
    </row>
    <row r="9" spans="1:7" s="864" customFormat="1" ht="15.75" x14ac:dyDescent="0.25">
      <c r="A9" s="865" t="s">
        <v>831</v>
      </c>
      <c r="B9" s="866">
        <v>8</v>
      </c>
      <c r="C9" s="867">
        <v>8</v>
      </c>
      <c r="D9" s="868">
        <v>1215193.6000000001</v>
      </c>
      <c r="E9" s="868">
        <v>437469.696</v>
      </c>
      <c r="F9" s="869"/>
      <c r="G9" s="863"/>
    </row>
    <row r="10" spans="1:7" x14ac:dyDescent="0.2">
      <c r="A10" s="870" t="s">
        <v>832</v>
      </c>
      <c r="B10" s="871">
        <v>32</v>
      </c>
      <c r="C10" s="872">
        <v>32</v>
      </c>
      <c r="D10" s="873">
        <v>2694174.1199999996</v>
      </c>
      <c r="E10" s="868">
        <v>969902.68319999985</v>
      </c>
      <c r="F10" s="874"/>
      <c r="G10" s="875"/>
    </row>
    <row r="11" spans="1:7" x14ac:dyDescent="0.2">
      <c r="A11" s="870" t="s">
        <v>833</v>
      </c>
      <c r="B11" s="871">
        <v>36</v>
      </c>
      <c r="C11" s="872">
        <v>36</v>
      </c>
      <c r="D11" s="873">
        <v>2889358.9600000004</v>
      </c>
      <c r="E11" s="868">
        <v>1040169.2256000001</v>
      </c>
      <c r="F11" s="874"/>
      <c r="G11" s="875"/>
    </row>
    <row r="12" spans="1:7" x14ac:dyDescent="0.2">
      <c r="A12" s="870" t="s">
        <v>834</v>
      </c>
      <c r="B12" s="871">
        <v>58</v>
      </c>
      <c r="C12" s="872">
        <v>58</v>
      </c>
      <c r="D12" s="873">
        <v>3904628.6680000005</v>
      </c>
      <c r="E12" s="868">
        <v>1405666.3204800002</v>
      </c>
      <c r="F12" s="874"/>
      <c r="G12" s="875"/>
    </row>
    <row r="13" spans="1:7" x14ac:dyDescent="0.2">
      <c r="A13" s="870" t="s">
        <v>835</v>
      </c>
      <c r="B13" s="871">
        <v>10</v>
      </c>
      <c r="C13" s="872">
        <v>10</v>
      </c>
      <c r="D13" s="873">
        <v>594131.58999999985</v>
      </c>
      <c r="E13" s="868">
        <v>213887.37239999993</v>
      </c>
      <c r="F13" s="874"/>
      <c r="G13" s="875"/>
    </row>
    <row r="14" spans="1:7" x14ac:dyDescent="0.2">
      <c r="A14" s="870" t="s">
        <v>836</v>
      </c>
      <c r="B14" s="876"/>
      <c r="C14" s="876"/>
      <c r="D14" s="877"/>
      <c r="E14" s="877"/>
      <c r="F14" s="874"/>
      <c r="G14" s="875"/>
    </row>
    <row r="15" spans="1:7" x14ac:dyDescent="0.2">
      <c r="A15" s="870" t="s">
        <v>837</v>
      </c>
      <c r="B15" s="876"/>
      <c r="C15" s="876"/>
      <c r="D15" s="877"/>
      <c r="E15" s="877"/>
      <c r="F15" s="874"/>
      <c r="G15" s="875"/>
    </row>
    <row r="16" spans="1:7" hidden="1" x14ac:dyDescent="0.2">
      <c r="A16" s="870" t="s">
        <v>838</v>
      </c>
      <c r="B16" s="876"/>
      <c r="C16" s="876"/>
      <c r="D16" s="877"/>
      <c r="E16" s="877"/>
      <c r="F16" s="874"/>
      <c r="G16" s="875"/>
    </row>
    <row r="17" spans="1:7" x14ac:dyDescent="0.2">
      <c r="A17" s="870" t="s">
        <v>839</v>
      </c>
      <c r="B17" s="876"/>
      <c r="C17" s="876"/>
      <c r="D17" s="877"/>
      <c r="E17" s="877"/>
      <c r="F17" s="874"/>
      <c r="G17" s="875"/>
    </row>
    <row r="18" spans="1:7" x14ac:dyDescent="0.2">
      <c r="A18" s="870" t="s">
        <v>840</v>
      </c>
      <c r="B18" s="876"/>
      <c r="C18" s="876"/>
      <c r="D18" s="877"/>
      <c r="E18" s="877"/>
      <c r="F18" s="874"/>
      <c r="G18" s="875"/>
    </row>
    <row r="19" spans="1:7" x14ac:dyDescent="0.2">
      <c r="A19" s="870" t="s">
        <v>841</v>
      </c>
      <c r="B19" s="876"/>
      <c r="C19" s="876"/>
      <c r="D19" s="877"/>
      <c r="E19" s="877"/>
      <c r="F19" s="874"/>
      <c r="G19" s="875"/>
    </row>
    <row r="20" spans="1:7" x14ac:dyDescent="0.2">
      <c r="A20" s="870" t="s">
        <v>842</v>
      </c>
      <c r="B20" s="876" t="s">
        <v>117</v>
      </c>
      <c r="C20" s="876"/>
      <c r="D20" s="877"/>
      <c r="E20" s="877"/>
      <c r="F20" s="874"/>
      <c r="G20" s="875"/>
    </row>
    <row r="21" spans="1:7" x14ac:dyDescent="0.2">
      <c r="A21" s="870" t="s">
        <v>843</v>
      </c>
      <c r="B21" s="871">
        <v>129</v>
      </c>
      <c r="C21" s="878">
        <v>121.35200000000002</v>
      </c>
      <c r="D21" s="873">
        <v>6927698.3800000008</v>
      </c>
      <c r="E21" s="873">
        <v>2493971.4168000002</v>
      </c>
      <c r="F21" s="873">
        <v>6830580.9910000004</v>
      </c>
      <c r="G21" s="879">
        <v>2459009.1567600002</v>
      </c>
    </row>
    <row r="22" spans="1:7" x14ac:dyDescent="0.2">
      <c r="A22" s="870" t="s">
        <v>844</v>
      </c>
      <c r="B22" s="871">
        <v>60</v>
      </c>
      <c r="C22" s="878">
        <v>58.14</v>
      </c>
      <c r="D22" s="873">
        <v>2272303.2599999998</v>
      </c>
      <c r="E22" s="873">
        <v>818029.17359999986</v>
      </c>
      <c r="F22" s="873">
        <v>797811.27</v>
      </c>
      <c r="G22" s="879">
        <v>287212.05719999998</v>
      </c>
    </row>
    <row r="23" spans="1:7" x14ac:dyDescent="0.2">
      <c r="A23" s="870" t="s">
        <v>845</v>
      </c>
      <c r="B23" s="876"/>
      <c r="C23" s="880"/>
      <c r="D23" s="877"/>
      <c r="E23" s="877"/>
      <c r="F23" s="874"/>
      <c r="G23" s="875"/>
    </row>
    <row r="24" spans="1:7" x14ac:dyDescent="0.2">
      <c r="A24" s="870" t="s">
        <v>846</v>
      </c>
      <c r="B24" s="876"/>
      <c r="C24" s="880"/>
      <c r="D24" s="877"/>
      <c r="E24" s="877"/>
      <c r="F24" s="874"/>
      <c r="G24" s="875"/>
    </row>
    <row r="25" spans="1:7" x14ac:dyDescent="0.2">
      <c r="A25" s="870" t="s">
        <v>847</v>
      </c>
      <c r="B25" s="876"/>
      <c r="C25" s="880"/>
      <c r="D25" s="877"/>
      <c r="E25" s="877"/>
      <c r="F25" s="874"/>
      <c r="G25" s="875"/>
    </row>
    <row r="26" spans="1:7" ht="15.75" x14ac:dyDescent="0.25">
      <c r="A26" s="881" t="s">
        <v>848</v>
      </c>
      <c r="B26" s="882">
        <f>SUM(B7:B25)</f>
        <v>334</v>
      </c>
      <c r="C26" s="883">
        <f t="shared" ref="C26:G26" si="0">SUM(C7:C25)</f>
        <v>324.49200000000002</v>
      </c>
      <c r="D26" s="882">
        <f t="shared" si="0"/>
        <v>20822488.578000002</v>
      </c>
      <c r="E26" s="882">
        <f t="shared" si="0"/>
        <v>7496095.888079999</v>
      </c>
      <c r="F26" s="882">
        <f t="shared" si="0"/>
        <v>7628392.2609999999</v>
      </c>
      <c r="G26" s="882">
        <f t="shared" si="0"/>
        <v>2746221.2139600003</v>
      </c>
    </row>
    <row r="27" spans="1:7" x14ac:dyDescent="0.2">
      <c r="A27" s="870" t="s">
        <v>849</v>
      </c>
      <c r="B27" s="871">
        <v>121</v>
      </c>
      <c r="C27" s="878">
        <v>119</v>
      </c>
      <c r="D27" s="873">
        <v>5354031.55</v>
      </c>
      <c r="E27" s="868">
        <v>1927451.3579999998</v>
      </c>
      <c r="F27" s="873">
        <v>2444650.0499999998</v>
      </c>
      <c r="G27" s="879">
        <v>880074.01799999992</v>
      </c>
    </row>
    <row r="28" spans="1:7" x14ac:dyDescent="0.2">
      <c r="A28" s="884" t="s">
        <v>850</v>
      </c>
      <c r="B28" s="871"/>
      <c r="C28" s="878"/>
      <c r="D28" s="873">
        <v>691318</v>
      </c>
      <c r="E28" s="868">
        <v>249682.91999999998</v>
      </c>
      <c r="F28" s="873"/>
      <c r="G28" s="885"/>
    </row>
    <row r="29" spans="1:7" x14ac:dyDescent="0.2">
      <c r="A29" s="884" t="s">
        <v>438</v>
      </c>
      <c r="B29" s="886"/>
      <c r="C29" s="872"/>
      <c r="D29" s="887"/>
      <c r="E29" s="888">
        <v>1855504</v>
      </c>
      <c r="F29" s="887"/>
      <c r="G29" s="889"/>
    </row>
    <row r="30" spans="1:7" x14ac:dyDescent="0.2">
      <c r="A30" s="870" t="s">
        <v>851</v>
      </c>
      <c r="B30" s="876">
        <f t="shared" ref="B30:G30" si="1">SUM(B26:B28)</f>
        <v>455</v>
      </c>
      <c r="C30" s="880">
        <f t="shared" si="1"/>
        <v>443.49200000000002</v>
      </c>
      <c r="D30" s="876">
        <f t="shared" si="1"/>
        <v>26867838.128000002</v>
      </c>
      <c r="E30" s="876">
        <f>SUM(E26:E29)</f>
        <v>11528734.166079998</v>
      </c>
      <c r="F30" s="876">
        <f t="shared" si="1"/>
        <v>10073042.311000001</v>
      </c>
      <c r="G30" s="876">
        <f t="shared" si="1"/>
        <v>3626295.2319600005</v>
      </c>
    </row>
    <row r="31" spans="1:7" ht="12" customHeight="1" x14ac:dyDescent="0.2">
      <c r="A31" s="865"/>
      <c r="B31" s="890"/>
      <c r="C31" s="890"/>
      <c r="D31" s="891"/>
      <c r="E31" s="891"/>
      <c r="F31" s="892"/>
      <c r="G31" s="893"/>
    </row>
    <row r="32" spans="1:7" ht="15.75" x14ac:dyDescent="0.25">
      <c r="A32" s="894" t="s">
        <v>852</v>
      </c>
      <c r="B32" s="895"/>
      <c r="C32" s="895"/>
      <c r="D32" s="896"/>
      <c r="E32" s="897"/>
      <c r="F32" s="898"/>
      <c r="G32" s="899"/>
    </row>
    <row r="33" spans="1:7" x14ac:dyDescent="0.2">
      <c r="A33" s="870" t="s">
        <v>832</v>
      </c>
      <c r="B33" s="876"/>
      <c r="C33" s="876"/>
      <c r="D33" s="877"/>
      <c r="E33" s="877"/>
      <c r="F33" s="898"/>
      <c r="G33" s="899"/>
    </row>
    <row r="34" spans="1:7" x14ac:dyDescent="0.2">
      <c r="A34" s="870" t="s">
        <v>833</v>
      </c>
      <c r="B34" s="876"/>
      <c r="C34" s="876"/>
      <c r="D34" s="877"/>
      <c r="E34" s="877"/>
      <c r="F34" s="874"/>
      <c r="G34" s="875"/>
    </row>
    <row r="35" spans="1:7" x14ac:dyDescent="0.2">
      <c r="A35" s="870" t="s">
        <v>834</v>
      </c>
      <c r="B35" s="876"/>
      <c r="C35" s="876"/>
      <c r="D35" s="877"/>
      <c r="E35" s="877"/>
      <c r="F35" s="874"/>
      <c r="G35" s="875"/>
    </row>
    <row r="36" spans="1:7" x14ac:dyDescent="0.2">
      <c r="A36" s="870" t="s">
        <v>835</v>
      </c>
      <c r="B36" s="876"/>
      <c r="C36" s="876"/>
      <c r="D36" s="877"/>
      <c r="E36" s="877"/>
      <c r="F36" s="874"/>
      <c r="G36" s="875"/>
    </row>
    <row r="37" spans="1:7" x14ac:dyDescent="0.2">
      <c r="A37" s="870" t="s">
        <v>836</v>
      </c>
      <c r="B37" s="876"/>
      <c r="C37" s="876"/>
      <c r="D37" s="877"/>
      <c r="E37" s="877"/>
      <c r="F37" s="874"/>
      <c r="G37" s="875"/>
    </row>
    <row r="38" spans="1:7" x14ac:dyDescent="0.2">
      <c r="A38" s="870" t="s">
        <v>837</v>
      </c>
      <c r="B38" s="876"/>
      <c r="C38" s="876"/>
      <c r="D38" s="877"/>
      <c r="E38" s="877"/>
      <c r="F38" s="874"/>
      <c r="G38" s="875"/>
    </row>
    <row r="39" spans="1:7" hidden="1" x14ac:dyDescent="0.2">
      <c r="A39" s="870" t="s">
        <v>838</v>
      </c>
      <c r="B39" s="876"/>
      <c r="C39" s="876"/>
      <c r="D39" s="877"/>
      <c r="E39" s="877"/>
      <c r="F39" s="874"/>
      <c r="G39" s="875"/>
    </row>
    <row r="40" spans="1:7" x14ac:dyDescent="0.2">
      <c r="A40" s="870" t="s">
        <v>839</v>
      </c>
      <c r="B40" s="876"/>
      <c r="C40" s="876"/>
      <c r="D40" s="877"/>
      <c r="E40" s="877"/>
      <c r="F40" s="874"/>
      <c r="G40" s="875"/>
    </row>
    <row r="41" spans="1:7" x14ac:dyDescent="0.2">
      <c r="A41" s="900" t="s">
        <v>840</v>
      </c>
      <c r="B41" s="876"/>
      <c r="C41" s="880"/>
      <c r="D41" s="901"/>
      <c r="E41" s="901"/>
      <c r="F41" s="875"/>
      <c r="G41" s="875"/>
    </row>
    <row r="42" spans="1:7" x14ac:dyDescent="0.2">
      <c r="A42" s="900" t="s">
        <v>841</v>
      </c>
      <c r="B42" s="876"/>
      <c r="C42" s="880"/>
      <c r="D42" s="901"/>
      <c r="E42" s="901"/>
      <c r="F42" s="875"/>
      <c r="G42" s="875"/>
    </row>
    <row r="43" spans="1:7" x14ac:dyDescent="0.2">
      <c r="A43" s="900" t="s">
        <v>853</v>
      </c>
      <c r="B43" s="871">
        <v>2</v>
      </c>
      <c r="C43" s="878">
        <v>2</v>
      </c>
      <c r="D43" s="885">
        <v>742188</v>
      </c>
      <c r="E43" s="868">
        <v>267187.68</v>
      </c>
      <c r="F43" s="902"/>
      <c r="G43" s="902"/>
    </row>
    <row r="44" spans="1:7" x14ac:dyDescent="0.2">
      <c r="A44" s="900" t="s">
        <v>843</v>
      </c>
      <c r="B44" s="871">
        <v>2</v>
      </c>
      <c r="C44" s="878">
        <v>1</v>
      </c>
      <c r="D44" s="885">
        <v>65325.14</v>
      </c>
      <c r="E44" s="868">
        <v>23517.0504</v>
      </c>
      <c r="F44" s="885">
        <v>35808</v>
      </c>
      <c r="G44" s="879">
        <v>12890.88</v>
      </c>
    </row>
    <row r="45" spans="1:7" x14ac:dyDescent="0.2">
      <c r="A45" s="900" t="s">
        <v>844</v>
      </c>
      <c r="B45" s="876"/>
      <c r="C45" s="876"/>
      <c r="D45" s="901"/>
      <c r="E45" s="901"/>
      <c r="F45" s="875"/>
      <c r="G45" s="875"/>
    </row>
    <row r="46" spans="1:7" x14ac:dyDescent="0.2">
      <c r="A46" s="900" t="s">
        <v>845</v>
      </c>
      <c r="B46" s="876"/>
      <c r="C46" s="876"/>
      <c r="D46" s="901"/>
      <c r="E46" s="901"/>
      <c r="F46" s="875"/>
      <c r="G46" s="875"/>
    </row>
    <row r="47" spans="1:7" x14ac:dyDescent="0.2">
      <c r="A47" s="900" t="s">
        <v>846</v>
      </c>
      <c r="B47" s="876"/>
      <c r="C47" s="876"/>
      <c r="D47" s="901"/>
      <c r="E47" s="901"/>
      <c r="F47" s="875"/>
      <c r="G47" s="875"/>
    </row>
    <row r="48" spans="1:7" x14ac:dyDescent="0.2">
      <c r="A48" s="900" t="s">
        <v>847</v>
      </c>
      <c r="B48" s="876"/>
      <c r="C48" s="876"/>
      <c r="D48" s="901"/>
      <c r="E48" s="901"/>
      <c r="F48" s="875"/>
      <c r="G48" s="875"/>
    </row>
    <row r="49" spans="1:7" x14ac:dyDescent="0.2">
      <c r="A49" s="900" t="s">
        <v>854</v>
      </c>
      <c r="B49" s="876">
        <f t="shared" ref="B49:G49" si="2">SUM(B33:B48)</f>
        <v>4</v>
      </c>
      <c r="C49" s="880">
        <f t="shared" si="2"/>
        <v>3</v>
      </c>
      <c r="D49" s="876">
        <f t="shared" si="2"/>
        <v>807513.14</v>
      </c>
      <c r="E49" s="876">
        <f t="shared" si="2"/>
        <v>290704.7304</v>
      </c>
      <c r="F49" s="876">
        <f t="shared" si="2"/>
        <v>35808</v>
      </c>
      <c r="G49" s="876">
        <f t="shared" si="2"/>
        <v>12890.88</v>
      </c>
    </row>
    <row r="50" spans="1:7" x14ac:dyDescent="0.2">
      <c r="A50" s="900" t="s">
        <v>855</v>
      </c>
      <c r="B50" s="871">
        <v>1</v>
      </c>
      <c r="C50" s="878">
        <v>1</v>
      </c>
      <c r="D50" s="885">
        <v>27541.95</v>
      </c>
      <c r="E50" s="868">
        <v>9915.1020000000008</v>
      </c>
      <c r="F50" s="885">
        <v>68853.03</v>
      </c>
      <c r="G50" s="879">
        <v>24787.090799999998</v>
      </c>
    </row>
    <row r="51" spans="1:7" x14ac:dyDescent="0.2">
      <c r="A51" s="900" t="s">
        <v>856</v>
      </c>
      <c r="B51" s="876"/>
      <c r="C51" s="876"/>
      <c r="D51" s="901"/>
      <c r="E51" s="901"/>
      <c r="F51" s="901"/>
      <c r="G51" s="875"/>
    </row>
    <row r="52" spans="1:7" x14ac:dyDescent="0.2">
      <c r="A52" s="900" t="s">
        <v>857</v>
      </c>
      <c r="B52" s="876">
        <f t="shared" ref="B52:G52" si="3">SUM(B49:B51)</f>
        <v>5</v>
      </c>
      <c r="C52" s="880">
        <f t="shared" si="3"/>
        <v>4</v>
      </c>
      <c r="D52" s="876">
        <f t="shared" si="3"/>
        <v>835055.09</v>
      </c>
      <c r="E52" s="876">
        <f t="shared" si="3"/>
        <v>300619.83240000001</v>
      </c>
      <c r="F52" s="876">
        <f t="shared" si="3"/>
        <v>104661.03</v>
      </c>
      <c r="G52" s="876">
        <f t="shared" si="3"/>
        <v>37677.970799999996</v>
      </c>
    </row>
    <row r="53" spans="1:7" s="904" customFormat="1" x14ac:dyDescent="0.25">
      <c r="A53" s="903" t="s">
        <v>858</v>
      </c>
      <c r="B53" s="882">
        <f t="shared" ref="B53:G53" si="4">B30+B52</f>
        <v>460</v>
      </c>
      <c r="C53" s="882">
        <f t="shared" si="4"/>
        <v>447.49200000000002</v>
      </c>
      <c r="D53" s="882">
        <f t="shared" si="4"/>
        <v>27702893.218000002</v>
      </c>
      <c r="E53" s="882">
        <f t="shared" si="4"/>
        <v>11829353.998479998</v>
      </c>
      <c r="F53" s="882">
        <f t="shared" si="4"/>
        <v>10177703.341</v>
      </c>
      <c r="G53" s="882">
        <f t="shared" si="4"/>
        <v>3663973.2027600002</v>
      </c>
    </row>
    <row r="54" spans="1:7" x14ac:dyDescent="0.2">
      <c r="A54" s="905" t="s">
        <v>859</v>
      </c>
      <c r="B54" s="906"/>
      <c r="C54" s="907"/>
      <c r="D54" s="908"/>
      <c r="E54" s="908"/>
      <c r="F54" s="909"/>
      <c r="G54" s="909"/>
    </row>
    <row r="55" spans="1:7" x14ac:dyDescent="0.2">
      <c r="A55" s="910" t="s">
        <v>860</v>
      </c>
      <c r="B55" s="911"/>
      <c r="C55" s="911"/>
      <c r="D55" s="912"/>
      <c r="E55" s="912"/>
      <c r="F55" s="912"/>
      <c r="G55" s="912"/>
    </row>
  </sheetData>
  <printOptions horizontalCentered="1"/>
  <pageMargins left="0.5" right="0.25" top="0.75" bottom="0.5" header="0.3" footer="0.3"/>
  <pageSetup scale="65" firstPageNumber="53" orientation="landscape" useFirstPageNumber="1" r:id="rId1"/>
  <headerFooter>
    <oddFooter>&amp;C&amp;18Page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0894A-2D83-4957-96C8-BBE613D8B67C}">
  <dimension ref="A1:M32"/>
  <sheetViews>
    <sheetView zoomScaleNormal="100" workbookViewId="0">
      <pane ySplit="5" topLeftCell="A6" activePane="bottomLeft" state="frozen"/>
      <selection activeCell="A75" sqref="A75"/>
      <selection pane="bottomLeft" activeCell="A75" sqref="A75"/>
    </sheetView>
  </sheetViews>
  <sheetFormatPr defaultColWidth="11.42578125" defaultRowHeight="12.75" x14ac:dyDescent="0.2"/>
  <cols>
    <col min="1" max="1" width="7" style="915" bestFit="1" customWidth="1"/>
    <col min="2" max="2" width="12.28515625" style="915" customWidth="1"/>
    <col min="3" max="3" width="18.140625" style="915" bestFit="1" customWidth="1"/>
    <col min="4" max="4" width="24.5703125" style="915" customWidth="1"/>
    <col min="5" max="5" width="11.7109375" style="915" bestFit="1" customWidth="1"/>
    <col min="6" max="6" width="12.42578125" style="917" customWidth="1"/>
    <col min="7" max="7" width="11.42578125" style="915" customWidth="1"/>
    <col min="8" max="8" width="13.7109375" style="915" bestFit="1" customWidth="1"/>
    <col min="9" max="9" width="17.85546875" style="939" customWidth="1"/>
    <col min="10" max="10" width="1.42578125" style="939" customWidth="1"/>
    <col min="11" max="11" width="7" style="915" hidden="1" customWidth="1"/>
    <col min="12" max="12" width="11.42578125" style="915" hidden="1" customWidth="1"/>
    <col min="13" max="16384" width="11.42578125" style="915"/>
  </cols>
  <sheetData>
    <row r="1" spans="1:13" ht="15" x14ac:dyDescent="0.25">
      <c r="A1" s="1105" t="s">
        <v>131</v>
      </c>
      <c r="B1" s="1105"/>
      <c r="C1" s="1105"/>
      <c r="D1" s="1105"/>
      <c r="E1" s="1106"/>
      <c r="F1" s="1106"/>
      <c r="G1" s="1106"/>
      <c r="H1" s="1107"/>
      <c r="I1" s="914"/>
      <c r="J1" s="914"/>
    </row>
    <row r="2" spans="1:13" ht="15" x14ac:dyDescent="0.25">
      <c r="A2" s="1105" t="s">
        <v>861</v>
      </c>
      <c r="B2" s="1105"/>
      <c r="C2" s="1105"/>
      <c r="D2" s="1105"/>
      <c r="E2" s="916" t="s">
        <v>79</v>
      </c>
      <c r="G2" s="918" t="s">
        <v>563</v>
      </c>
      <c r="H2" s="918"/>
      <c r="I2" s="914"/>
      <c r="J2" s="914"/>
    </row>
    <row r="3" spans="1:13" ht="15.75" thickBot="1" x14ac:dyDescent="0.3">
      <c r="A3" s="1108" t="s">
        <v>862</v>
      </c>
      <c r="B3" s="1108"/>
      <c r="C3" s="1108"/>
      <c r="D3" s="1108"/>
      <c r="E3" s="1109"/>
      <c r="F3" s="919"/>
      <c r="G3" s="920"/>
      <c r="H3" s="920"/>
      <c r="I3" s="921"/>
      <c r="J3" s="914"/>
    </row>
    <row r="4" spans="1:13" ht="15.75" thickTop="1" x14ac:dyDescent="0.25">
      <c r="A4" s="922" t="s">
        <v>863</v>
      </c>
      <c r="B4" s="923"/>
      <c r="C4" s="923"/>
      <c r="D4" s="923"/>
      <c r="E4" s="923"/>
      <c r="F4" s="924"/>
      <c r="G4" s="923"/>
      <c r="H4" s="923"/>
      <c r="I4" s="925"/>
      <c r="J4" s="914"/>
      <c r="L4" s="915" t="s">
        <v>864</v>
      </c>
    </row>
    <row r="5" spans="1:13" ht="85.5" customHeight="1" x14ac:dyDescent="0.25">
      <c r="A5" s="926" t="s">
        <v>865</v>
      </c>
      <c r="B5" s="926" t="s">
        <v>866</v>
      </c>
      <c r="C5" s="926" t="s">
        <v>867</v>
      </c>
      <c r="D5" s="926" t="s">
        <v>868</v>
      </c>
      <c r="E5" s="926" t="s">
        <v>869</v>
      </c>
      <c r="F5" s="927" t="s">
        <v>870</v>
      </c>
      <c r="G5" s="926" t="s">
        <v>871</v>
      </c>
      <c r="H5" s="928" t="s">
        <v>872</v>
      </c>
      <c r="I5" s="928" t="s">
        <v>873</v>
      </c>
      <c r="J5" s="915"/>
    </row>
    <row r="6" spans="1:13" s="938" customFormat="1" ht="16.5" customHeight="1" x14ac:dyDescent="0.25">
      <c r="A6" s="929">
        <v>2009</v>
      </c>
      <c r="B6" s="930" t="s">
        <v>874</v>
      </c>
      <c r="C6" s="930" t="s">
        <v>875</v>
      </c>
      <c r="D6" s="930" t="s">
        <v>876</v>
      </c>
      <c r="E6" s="931" t="s">
        <v>877</v>
      </c>
      <c r="F6" s="932">
        <v>39881</v>
      </c>
      <c r="G6" s="933">
        <v>3030</v>
      </c>
      <c r="H6" s="934">
        <v>182472</v>
      </c>
      <c r="I6" s="935" t="s">
        <v>878</v>
      </c>
      <c r="J6" s="936"/>
      <c r="K6" s="936"/>
      <c r="L6" s="937"/>
      <c r="M6" s="936"/>
    </row>
    <row r="7" spans="1:13" s="938" customFormat="1" ht="16.5" customHeight="1" x14ac:dyDescent="0.25">
      <c r="A7" s="929">
        <v>2009</v>
      </c>
      <c r="B7" s="930" t="s">
        <v>874</v>
      </c>
      <c r="C7" s="930" t="s">
        <v>875</v>
      </c>
      <c r="D7" s="930" t="s">
        <v>879</v>
      </c>
      <c r="E7" s="930" t="s">
        <v>880</v>
      </c>
      <c r="F7" s="932">
        <v>39881</v>
      </c>
      <c r="G7" s="933">
        <v>3931</v>
      </c>
      <c r="H7" s="934">
        <v>196588</v>
      </c>
      <c r="I7" s="935" t="s">
        <v>878</v>
      </c>
      <c r="J7" s="936"/>
      <c r="K7" s="936"/>
      <c r="L7" s="937"/>
      <c r="M7" s="936"/>
    </row>
    <row r="8" spans="1:13" s="938" customFormat="1" ht="16.5" customHeight="1" x14ac:dyDescent="0.25">
      <c r="A8" s="929">
        <v>2009</v>
      </c>
      <c r="B8" s="930" t="s">
        <v>874</v>
      </c>
      <c r="C8" s="930" t="s">
        <v>875</v>
      </c>
      <c r="D8" s="930" t="s">
        <v>881</v>
      </c>
      <c r="E8" s="930" t="s">
        <v>882</v>
      </c>
      <c r="F8" s="932">
        <v>39881</v>
      </c>
      <c r="G8" s="933">
        <v>253</v>
      </c>
      <c r="H8" s="934">
        <v>214642</v>
      </c>
      <c r="I8" s="935" t="s">
        <v>878</v>
      </c>
      <c r="J8" s="936"/>
      <c r="K8" s="936"/>
      <c r="L8" s="937"/>
      <c r="M8" s="936"/>
    </row>
    <row r="9" spans="1:13" s="938" customFormat="1" ht="16.5" customHeight="1" x14ac:dyDescent="0.25">
      <c r="A9" s="929">
        <v>2009</v>
      </c>
      <c r="B9" s="930" t="s">
        <v>883</v>
      </c>
      <c r="C9" s="930" t="s">
        <v>884</v>
      </c>
      <c r="D9" s="930" t="s">
        <v>885</v>
      </c>
      <c r="E9" s="930" t="s">
        <v>886</v>
      </c>
      <c r="F9" s="932">
        <v>40118</v>
      </c>
      <c r="G9" s="933">
        <v>510</v>
      </c>
      <c r="H9" s="934">
        <v>115292</v>
      </c>
      <c r="I9" s="935" t="s">
        <v>887</v>
      </c>
      <c r="J9" s="936"/>
      <c r="K9" s="936"/>
      <c r="L9" s="937"/>
      <c r="M9" s="936"/>
    </row>
    <row r="10" spans="1:13" s="938" customFormat="1" ht="16.5" customHeight="1" x14ac:dyDescent="0.25">
      <c r="A10" s="929">
        <v>2005</v>
      </c>
      <c r="B10" s="930" t="s">
        <v>888</v>
      </c>
      <c r="C10" s="930" t="s">
        <v>889</v>
      </c>
      <c r="D10" s="930" t="s">
        <v>890</v>
      </c>
      <c r="E10" s="930" t="s">
        <v>891</v>
      </c>
      <c r="F10" s="932">
        <v>40951</v>
      </c>
      <c r="G10" s="933">
        <v>1461</v>
      </c>
      <c r="H10" s="934">
        <v>220501</v>
      </c>
      <c r="I10" s="935" t="s">
        <v>892</v>
      </c>
      <c r="J10" s="936"/>
      <c r="K10" s="936"/>
      <c r="L10" s="937"/>
      <c r="M10" s="936"/>
    </row>
    <row r="11" spans="1:13" s="938" customFormat="1" ht="16.5" customHeight="1" x14ac:dyDescent="0.25">
      <c r="A11" s="929">
        <v>2012</v>
      </c>
      <c r="B11" s="930" t="s">
        <v>883</v>
      </c>
      <c r="C11" s="930" t="s">
        <v>893</v>
      </c>
      <c r="D11" s="930" t="s">
        <v>894</v>
      </c>
      <c r="E11" s="930" t="s">
        <v>895</v>
      </c>
      <c r="F11" s="932">
        <v>43368</v>
      </c>
      <c r="G11" s="933">
        <v>3984</v>
      </c>
      <c r="H11" s="934">
        <v>153759</v>
      </c>
      <c r="I11" s="935" t="s">
        <v>892</v>
      </c>
      <c r="J11" s="936"/>
      <c r="K11" s="936"/>
      <c r="L11" s="937"/>
      <c r="M11" s="936"/>
    </row>
    <row r="12" spans="1:13" s="938" customFormat="1" ht="16.5" customHeight="1" x14ac:dyDescent="0.25">
      <c r="A12" s="929">
        <v>1955</v>
      </c>
      <c r="B12" s="930" t="s">
        <v>883</v>
      </c>
      <c r="C12" s="931"/>
      <c r="D12" s="931">
        <v>34966162</v>
      </c>
      <c r="E12" s="931">
        <v>1546</v>
      </c>
      <c r="F12" s="932">
        <v>20390</v>
      </c>
      <c r="G12" s="933"/>
      <c r="H12" s="934"/>
      <c r="I12" s="935"/>
      <c r="J12" s="936"/>
      <c r="K12" s="936"/>
      <c r="L12" s="937"/>
      <c r="M12" s="936"/>
    </row>
    <row r="13" spans="1:13" s="938" customFormat="1" ht="16.5" customHeight="1" x14ac:dyDescent="0.25">
      <c r="A13" s="929">
        <v>2005</v>
      </c>
      <c r="B13" s="930" t="s">
        <v>874</v>
      </c>
      <c r="C13" s="930" t="s">
        <v>896</v>
      </c>
      <c r="D13" s="930" t="s">
        <v>897</v>
      </c>
      <c r="E13" s="930" t="s">
        <v>898</v>
      </c>
      <c r="F13" s="932">
        <v>42353</v>
      </c>
      <c r="G13" s="933">
        <v>2484</v>
      </c>
      <c r="H13" s="934">
        <v>102250</v>
      </c>
      <c r="I13" s="935" t="s">
        <v>887</v>
      </c>
      <c r="J13" s="936"/>
      <c r="K13" s="936"/>
      <c r="L13" s="937"/>
      <c r="M13" s="936"/>
    </row>
    <row r="14" spans="1:13" s="938" customFormat="1" ht="16.5" customHeight="1" x14ac:dyDescent="0.25">
      <c r="A14" s="929">
        <v>2019</v>
      </c>
      <c r="B14" s="930" t="s">
        <v>883</v>
      </c>
      <c r="C14" s="930" t="s">
        <v>899</v>
      </c>
      <c r="D14" s="930" t="s">
        <v>900</v>
      </c>
      <c r="E14" s="930" t="s">
        <v>901</v>
      </c>
      <c r="F14" s="932">
        <v>43405</v>
      </c>
      <c r="G14" s="933">
        <v>10791</v>
      </c>
      <c r="H14" s="934">
        <v>72126</v>
      </c>
      <c r="I14" s="935" t="s">
        <v>902</v>
      </c>
      <c r="J14" s="936"/>
      <c r="K14" s="936">
        <v>44940</v>
      </c>
      <c r="L14" s="937" t="e">
        <f>+#REF!-K14</f>
        <v>#REF!</v>
      </c>
      <c r="M14" s="936"/>
    </row>
    <row r="15" spans="1:13" s="938" customFormat="1" ht="16.5" customHeight="1" x14ac:dyDescent="0.25">
      <c r="A15" s="929">
        <v>2019</v>
      </c>
      <c r="B15" s="930" t="s">
        <v>883</v>
      </c>
      <c r="C15" s="930" t="s">
        <v>899</v>
      </c>
      <c r="D15" s="930" t="s">
        <v>903</v>
      </c>
      <c r="E15" s="930" t="s">
        <v>904</v>
      </c>
      <c r="F15" s="932">
        <v>43405</v>
      </c>
      <c r="G15" s="933">
        <v>6482</v>
      </c>
      <c r="H15" s="934">
        <v>67112</v>
      </c>
      <c r="I15" s="935" t="s">
        <v>902</v>
      </c>
      <c r="J15" s="936"/>
      <c r="K15" s="936"/>
      <c r="L15" s="937"/>
      <c r="M15" s="936"/>
    </row>
    <row r="16" spans="1:13" s="938" customFormat="1" ht="16.5" customHeight="1" x14ac:dyDescent="0.25">
      <c r="A16" s="929">
        <v>2019</v>
      </c>
      <c r="B16" s="930" t="s">
        <v>883</v>
      </c>
      <c r="C16" s="930" t="s">
        <v>899</v>
      </c>
      <c r="D16" s="930" t="s">
        <v>905</v>
      </c>
      <c r="E16" s="930" t="s">
        <v>906</v>
      </c>
      <c r="F16" s="932">
        <v>43405</v>
      </c>
      <c r="G16" s="933">
        <v>6378</v>
      </c>
      <c r="H16" s="934">
        <v>70251</v>
      </c>
      <c r="I16" s="935" t="s">
        <v>902</v>
      </c>
      <c r="J16" s="936"/>
      <c r="K16" s="936">
        <v>99015</v>
      </c>
      <c r="L16" s="937">
        <f>+G13-K16</f>
        <v>-96531</v>
      </c>
      <c r="M16" s="936"/>
    </row>
    <row r="17" spans="1:12" s="938" customFormat="1" ht="16.5" customHeight="1" x14ac:dyDescent="0.25">
      <c r="A17" s="929">
        <v>2012</v>
      </c>
      <c r="B17" s="930" t="s">
        <v>883</v>
      </c>
      <c r="C17" s="930" t="s">
        <v>907</v>
      </c>
      <c r="D17" s="930" t="s">
        <v>908</v>
      </c>
      <c r="E17" s="930" t="s">
        <v>909</v>
      </c>
      <c r="F17" s="932">
        <v>43055</v>
      </c>
      <c r="G17" s="933">
        <v>4162</v>
      </c>
      <c r="H17" s="934">
        <v>202858</v>
      </c>
      <c r="I17" s="935" t="s">
        <v>902</v>
      </c>
      <c r="J17" s="936"/>
      <c r="K17" s="936">
        <v>112064</v>
      </c>
      <c r="L17" s="937" t="e">
        <f>+#REF!-K17</f>
        <v>#REF!</v>
      </c>
    </row>
    <row r="18" spans="1:12" s="938" customFormat="1" ht="16.5" customHeight="1" x14ac:dyDescent="0.25">
      <c r="A18" s="929">
        <v>2011</v>
      </c>
      <c r="B18" s="930" t="s">
        <v>883</v>
      </c>
      <c r="C18" s="930" t="s">
        <v>910</v>
      </c>
      <c r="D18" s="930" t="s">
        <v>911</v>
      </c>
      <c r="E18" s="930" t="s">
        <v>912</v>
      </c>
      <c r="F18" s="932">
        <v>42353</v>
      </c>
      <c r="G18" s="933">
        <v>1327</v>
      </c>
      <c r="H18" s="934">
        <v>127263</v>
      </c>
      <c r="I18" s="935" t="s">
        <v>892</v>
      </c>
      <c r="J18" s="936"/>
      <c r="K18" s="936"/>
      <c r="L18" s="937"/>
    </row>
    <row r="19" spans="1:12" s="938" customFormat="1" ht="16.5" customHeight="1" x14ac:dyDescent="0.25">
      <c r="A19" s="929">
        <v>2019</v>
      </c>
      <c r="B19" s="930" t="s">
        <v>888</v>
      </c>
      <c r="C19" s="930" t="s">
        <v>913</v>
      </c>
      <c r="D19" s="930" t="s">
        <v>914</v>
      </c>
      <c r="E19" s="930" t="s">
        <v>915</v>
      </c>
      <c r="F19" s="932">
        <v>43466</v>
      </c>
      <c r="G19" s="933">
        <v>21124</v>
      </c>
      <c r="H19" s="934">
        <v>62272</v>
      </c>
      <c r="I19" s="935" t="s">
        <v>878</v>
      </c>
      <c r="J19" s="936"/>
      <c r="K19" s="936">
        <v>43092</v>
      </c>
      <c r="L19" s="937" t="e">
        <f>+#REF!-K19</f>
        <v>#REF!</v>
      </c>
    </row>
    <row r="20" spans="1:12" s="938" customFormat="1" ht="16.5" customHeight="1" x14ac:dyDescent="0.25">
      <c r="A20" s="929">
        <v>2019</v>
      </c>
      <c r="B20" s="930" t="s">
        <v>888</v>
      </c>
      <c r="C20" s="930" t="s">
        <v>913</v>
      </c>
      <c r="D20" s="930" t="s">
        <v>916</v>
      </c>
      <c r="E20" s="930" t="s">
        <v>917</v>
      </c>
      <c r="F20" s="932">
        <v>43466</v>
      </c>
      <c r="G20" s="933">
        <v>17106</v>
      </c>
      <c r="H20" s="934">
        <v>63553</v>
      </c>
      <c r="I20" s="935" t="s">
        <v>878</v>
      </c>
      <c r="J20" s="936"/>
      <c r="K20" s="936">
        <v>106301</v>
      </c>
      <c r="L20" s="937">
        <f>+G16-K20</f>
        <v>-99923</v>
      </c>
    </row>
    <row r="21" spans="1:12" s="938" customFormat="1" ht="16.5" customHeight="1" x14ac:dyDescent="0.25">
      <c r="A21" s="929">
        <v>2021</v>
      </c>
      <c r="B21" s="930" t="s">
        <v>874</v>
      </c>
      <c r="C21" s="930" t="s">
        <v>918</v>
      </c>
      <c r="D21" s="930" t="s">
        <v>919</v>
      </c>
      <c r="E21" s="930" t="s">
        <v>920</v>
      </c>
      <c r="F21" s="932">
        <v>44438</v>
      </c>
      <c r="G21" s="933">
        <v>13078</v>
      </c>
      <c r="H21" s="934">
        <v>25975</v>
      </c>
      <c r="I21" s="935" t="s">
        <v>921</v>
      </c>
      <c r="J21" s="936"/>
      <c r="K21" s="936">
        <v>78534</v>
      </c>
      <c r="L21" s="937">
        <f>+G17-K21</f>
        <v>-74372</v>
      </c>
    </row>
    <row r="22" spans="1:12" s="938" customFormat="1" ht="16.5" customHeight="1" x14ac:dyDescent="0.25">
      <c r="A22" s="929">
        <v>2021</v>
      </c>
      <c r="B22" s="930" t="s">
        <v>874</v>
      </c>
      <c r="C22" s="930" t="s">
        <v>918</v>
      </c>
      <c r="D22" s="930" t="s">
        <v>922</v>
      </c>
      <c r="E22" s="930" t="s">
        <v>923</v>
      </c>
      <c r="F22" s="932">
        <v>44438</v>
      </c>
      <c r="G22" s="933">
        <v>12660</v>
      </c>
      <c r="H22" s="934">
        <v>36985</v>
      </c>
      <c r="I22" s="935" t="s">
        <v>921</v>
      </c>
      <c r="J22" s="936"/>
      <c r="K22" s="936">
        <v>105611</v>
      </c>
      <c r="L22" s="937" t="e">
        <f>+#REF!-K22</f>
        <v>#REF!</v>
      </c>
    </row>
    <row r="23" spans="1:12" s="938" customFormat="1" ht="16.5" customHeight="1" x14ac:dyDescent="0.25">
      <c r="A23" s="929">
        <v>2022</v>
      </c>
      <c r="B23" s="930" t="s">
        <v>874</v>
      </c>
      <c r="C23" s="930" t="s">
        <v>924</v>
      </c>
      <c r="D23" s="930" t="s">
        <v>925</v>
      </c>
      <c r="E23" s="930" t="s">
        <v>926</v>
      </c>
      <c r="F23" s="932">
        <v>44297</v>
      </c>
      <c r="G23" s="933">
        <v>4827</v>
      </c>
      <c r="H23" s="934">
        <v>10449</v>
      </c>
      <c r="I23" s="935" t="s">
        <v>927</v>
      </c>
      <c r="J23" s="936"/>
      <c r="K23" s="936">
        <v>88383</v>
      </c>
      <c r="L23" s="937">
        <f>+G19-K23</f>
        <v>-67259</v>
      </c>
    </row>
    <row r="24" spans="1:12" s="938" customFormat="1" ht="16.5" customHeight="1" x14ac:dyDescent="0.25">
      <c r="A24" s="929">
        <v>2021</v>
      </c>
      <c r="B24" s="930" t="s">
        <v>874</v>
      </c>
      <c r="C24" s="930" t="s">
        <v>928</v>
      </c>
      <c r="D24" s="930" t="s">
        <v>929</v>
      </c>
      <c r="E24" s="930" t="s">
        <v>930</v>
      </c>
      <c r="F24" s="932">
        <v>44595</v>
      </c>
      <c r="G24" s="933">
        <v>6318</v>
      </c>
      <c r="H24" s="934">
        <v>13807</v>
      </c>
      <c r="I24" s="935" t="s">
        <v>931</v>
      </c>
      <c r="J24" s="936"/>
      <c r="K24" s="936"/>
      <c r="L24" s="937"/>
    </row>
    <row r="25" spans="1:12" s="938" customFormat="1" ht="16.5" customHeight="1" x14ac:dyDescent="0.25">
      <c r="A25" s="929">
        <v>2023</v>
      </c>
      <c r="B25" s="930" t="s">
        <v>883</v>
      </c>
      <c r="C25" s="930" t="s">
        <v>932</v>
      </c>
      <c r="D25" s="930" t="s">
        <v>933</v>
      </c>
      <c r="E25" s="930" t="s">
        <v>934</v>
      </c>
      <c r="F25" s="932">
        <v>45139</v>
      </c>
      <c r="G25" s="933">
        <v>4948</v>
      </c>
      <c r="H25" s="934">
        <v>4948</v>
      </c>
      <c r="I25" s="935" t="s">
        <v>921</v>
      </c>
      <c r="J25" s="936"/>
      <c r="K25" s="936"/>
      <c r="L25" s="937"/>
    </row>
    <row r="26" spans="1:12" s="938" customFormat="1" ht="16.5" customHeight="1" x14ac:dyDescent="0.25">
      <c r="A26" s="929">
        <v>2023</v>
      </c>
      <c r="B26" s="930" t="s">
        <v>883</v>
      </c>
      <c r="C26" s="930" t="s">
        <v>932</v>
      </c>
      <c r="D26" s="930" t="s">
        <v>935</v>
      </c>
      <c r="E26" s="930" t="s">
        <v>936</v>
      </c>
      <c r="F26" s="932">
        <v>45139</v>
      </c>
      <c r="G26" s="933">
        <v>15063</v>
      </c>
      <c r="H26" s="934">
        <v>15063</v>
      </c>
      <c r="I26" s="935" t="s">
        <v>921</v>
      </c>
      <c r="J26" s="936"/>
      <c r="K26" s="936">
        <v>111733</v>
      </c>
      <c r="L26" s="937">
        <f>+G20-K26</f>
        <v>-94627</v>
      </c>
    </row>
    <row r="27" spans="1:12" ht="15" x14ac:dyDescent="0.25">
      <c r="A27" s="929">
        <v>2023</v>
      </c>
      <c r="B27" s="930" t="s">
        <v>883</v>
      </c>
      <c r="C27" s="930" t="s">
        <v>932</v>
      </c>
      <c r="D27" s="930" t="s">
        <v>937</v>
      </c>
      <c r="E27" s="930" t="s">
        <v>938</v>
      </c>
      <c r="F27" s="932">
        <v>45261</v>
      </c>
      <c r="G27" s="933">
        <v>4754</v>
      </c>
      <c r="H27" s="934">
        <v>4754</v>
      </c>
      <c r="I27" s="935" t="s">
        <v>921</v>
      </c>
    </row>
    <row r="28" spans="1:12" ht="15" x14ac:dyDescent="0.25">
      <c r="A28" s="929">
        <v>2016</v>
      </c>
      <c r="B28" s="930" t="s">
        <v>883</v>
      </c>
      <c r="C28" s="930" t="s">
        <v>939</v>
      </c>
      <c r="D28" s="930" t="s">
        <v>940</v>
      </c>
      <c r="E28" s="930" t="s">
        <v>941</v>
      </c>
      <c r="F28" s="932">
        <v>45200</v>
      </c>
      <c r="G28" s="933">
        <v>2387</v>
      </c>
      <c r="H28" s="934">
        <v>133869</v>
      </c>
      <c r="I28" s="935" t="s">
        <v>931</v>
      </c>
    </row>
    <row r="29" spans="1:12" ht="15" x14ac:dyDescent="0.25">
      <c r="A29" s="929">
        <v>2024</v>
      </c>
      <c r="B29" s="930" t="s">
        <v>874</v>
      </c>
      <c r="C29" s="930" t="s">
        <v>896</v>
      </c>
      <c r="D29" s="930" t="s">
        <v>942</v>
      </c>
      <c r="E29" s="930" t="s">
        <v>943</v>
      </c>
      <c r="F29" s="932">
        <v>45413</v>
      </c>
      <c r="G29" s="933">
        <v>2030</v>
      </c>
      <c r="H29" s="934">
        <v>2030</v>
      </c>
      <c r="I29" s="935" t="s">
        <v>944</v>
      </c>
    </row>
    <row r="30" spans="1:12" ht="15" x14ac:dyDescent="0.25">
      <c r="A30" s="929">
        <v>2017</v>
      </c>
      <c r="B30" s="930" t="s">
        <v>883</v>
      </c>
      <c r="C30" s="930" t="s">
        <v>893</v>
      </c>
      <c r="D30" s="930" t="s">
        <v>945</v>
      </c>
      <c r="E30" s="930" t="s">
        <v>946</v>
      </c>
      <c r="F30" s="932">
        <v>45352</v>
      </c>
      <c r="G30" s="933">
        <v>304</v>
      </c>
      <c r="H30" s="934">
        <v>143703</v>
      </c>
      <c r="I30" s="935" t="s">
        <v>947</v>
      </c>
    </row>
    <row r="31" spans="1:12" ht="15" x14ac:dyDescent="0.25">
      <c r="A31" s="929">
        <v>2016</v>
      </c>
      <c r="B31" s="930" t="s">
        <v>883</v>
      </c>
      <c r="C31" s="930" t="s">
        <v>893</v>
      </c>
      <c r="D31" s="930" t="s">
        <v>948</v>
      </c>
      <c r="E31" s="930" t="s">
        <v>949</v>
      </c>
      <c r="F31" s="932">
        <v>45352</v>
      </c>
      <c r="G31" s="933">
        <v>300</v>
      </c>
      <c r="H31" s="934">
        <v>129511</v>
      </c>
      <c r="I31" s="935" t="s">
        <v>931</v>
      </c>
    </row>
    <row r="32" spans="1:12" ht="15" x14ac:dyDescent="0.25">
      <c r="A32" s="929"/>
      <c r="B32" s="930"/>
      <c r="C32" s="930"/>
      <c r="D32" s="930"/>
      <c r="E32" s="930"/>
      <c r="F32" s="932"/>
      <c r="G32" s="933"/>
      <c r="H32" s="934"/>
      <c r="I32" s="935"/>
    </row>
  </sheetData>
  <mergeCells count="4">
    <mergeCell ref="A1:D1"/>
    <mergeCell ref="E1:H1"/>
    <mergeCell ref="A2:D2"/>
    <mergeCell ref="A3:E3"/>
  </mergeCells>
  <printOptions horizontalCentered="1"/>
  <pageMargins left="0.75" right="0.25" top="0.75" bottom="0.5" header="0.3" footer="0.3"/>
  <pageSetup scale="70" firstPageNumber="54" orientation="portrait" blackAndWhite="1" useFirstPageNumber="1" r:id="rId1"/>
  <headerFooter>
    <oddFooter>&amp;C&amp;14Page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00212-D9CD-454D-81A6-334130CB4E94}">
  <dimension ref="A1:G39"/>
  <sheetViews>
    <sheetView topLeftCell="A7" zoomScaleNormal="100" workbookViewId="0">
      <selection activeCell="A75" sqref="A75"/>
    </sheetView>
  </sheetViews>
  <sheetFormatPr defaultColWidth="12.7109375" defaultRowHeight="12.75" x14ac:dyDescent="0.2"/>
  <cols>
    <col min="1" max="1" width="32" style="941" customWidth="1"/>
    <col min="2" max="2" width="48.85546875" style="941" customWidth="1"/>
    <col min="3" max="3" width="15.7109375" style="941" customWidth="1"/>
    <col min="4" max="4" width="18.7109375" style="941" customWidth="1"/>
    <col min="5" max="5" width="20.85546875" style="941" customWidth="1"/>
    <col min="6" max="6" width="21.140625" style="941" customWidth="1"/>
    <col min="7" max="7" width="22.85546875" style="941" customWidth="1"/>
    <col min="8" max="16384" width="12.7109375" style="941"/>
  </cols>
  <sheetData>
    <row r="1" spans="1:7" ht="15" x14ac:dyDescent="0.2">
      <c r="A1" s="940" t="s">
        <v>131</v>
      </c>
      <c r="B1" s="940"/>
      <c r="C1" s="940"/>
      <c r="D1" s="940"/>
      <c r="E1" s="940"/>
      <c r="F1" s="940"/>
      <c r="G1" s="940"/>
    </row>
    <row r="2" spans="1:7" ht="15.75" x14ac:dyDescent="0.25">
      <c r="A2" s="940" t="s">
        <v>950</v>
      </c>
      <c r="B2" s="940"/>
      <c r="C2" s="940"/>
      <c r="D2" s="942" t="s">
        <v>118</v>
      </c>
      <c r="E2" s="943" t="s">
        <v>951</v>
      </c>
      <c r="F2" s="943"/>
      <c r="G2" s="943"/>
    </row>
    <row r="3" spans="1:7" ht="15" x14ac:dyDescent="0.2">
      <c r="A3" s="940" t="s">
        <v>952</v>
      </c>
      <c r="B3" s="940"/>
      <c r="C3" s="940"/>
      <c r="E3" s="944"/>
      <c r="F3" s="944"/>
      <c r="G3" s="945"/>
    </row>
    <row r="4" spans="1:7" ht="12.95" customHeight="1" x14ac:dyDescent="0.2">
      <c r="A4" s="946"/>
      <c r="B4" s="947"/>
      <c r="C4" s="948" t="s">
        <v>953</v>
      </c>
      <c r="D4" s="948" t="s">
        <v>954</v>
      </c>
      <c r="E4" s="948" t="s">
        <v>955</v>
      </c>
      <c r="F4" s="948"/>
      <c r="G4" s="946"/>
    </row>
    <row r="5" spans="1:7" ht="12.95" customHeight="1" x14ac:dyDescent="0.2">
      <c r="A5" s="949"/>
      <c r="B5" s="950"/>
      <c r="C5" s="951" t="s">
        <v>956</v>
      </c>
      <c r="D5" s="951" t="s">
        <v>957</v>
      </c>
      <c r="E5" s="951" t="s">
        <v>958</v>
      </c>
      <c r="F5" s="951" t="s">
        <v>955</v>
      </c>
      <c r="G5" s="949" t="s">
        <v>959</v>
      </c>
    </row>
    <row r="6" spans="1:7" ht="12.95" customHeight="1" x14ac:dyDescent="0.2">
      <c r="A6" s="949" t="s">
        <v>958</v>
      </c>
      <c r="B6" s="949" t="s">
        <v>960</v>
      </c>
      <c r="C6" s="951" t="s">
        <v>609</v>
      </c>
      <c r="D6" s="951" t="s">
        <v>961</v>
      </c>
      <c r="E6" s="951" t="s">
        <v>962</v>
      </c>
      <c r="F6" s="951" t="s">
        <v>963</v>
      </c>
      <c r="G6" s="949" t="s">
        <v>964</v>
      </c>
    </row>
    <row r="7" spans="1:7" ht="18" customHeight="1" x14ac:dyDescent="0.2">
      <c r="A7" s="949" t="s">
        <v>965</v>
      </c>
      <c r="B7" s="949" t="s">
        <v>966</v>
      </c>
      <c r="C7" s="951" t="s">
        <v>345</v>
      </c>
      <c r="D7" s="951" t="s">
        <v>967</v>
      </c>
      <c r="E7" s="951" t="s">
        <v>345</v>
      </c>
      <c r="F7" s="951" t="s">
        <v>968</v>
      </c>
      <c r="G7" s="949" t="s">
        <v>969</v>
      </c>
    </row>
    <row r="8" spans="1:7" ht="15.95" customHeight="1" x14ac:dyDescent="0.2">
      <c r="A8" s="952" t="s">
        <v>970</v>
      </c>
      <c r="B8" s="953"/>
      <c r="C8" s="953"/>
      <c r="D8" s="953"/>
      <c r="E8" s="953"/>
      <c r="F8" s="953"/>
      <c r="G8" s="953"/>
    </row>
    <row r="9" spans="1:7" ht="15.95" customHeight="1" x14ac:dyDescent="0.2">
      <c r="A9" s="954" t="s">
        <v>971</v>
      </c>
      <c r="B9" s="954" t="s">
        <v>972</v>
      </c>
      <c r="C9" s="955">
        <v>26198825.809999999</v>
      </c>
      <c r="D9" s="956">
        <v>30375478</v>
      </c>
      <c r="E9" s="956">
        <v>30375478</v>
      </c>
      <c r="F9" s="956" t="s">
        <v>973</v>
      </c>
      <c r="G9" s="957" t="s">
        <v>974</v>
      </c>
    </row>
    <row r="10" spans="1:7" ht="15.95" customHeight="1" x14ac:dyDescent="0.2">
      <c r="A10" s="954" t="s">
        <v>975</v>
      </c>
      <c r="B10" s="954" t="s">
        <v>976</v>
      </c>
      <c r="C10" s="955">
        <v>2311270.7000000002</v>
      </c>
      <c r="D10" s="956">
        <v>2682565</v>
      </c>
      <c r="E10" s="956">
        <v>2682565</v>
      </c>
      <c r="F10" s="956" t="s">
        <v>973</v>
      </c>
      <c r="G10" s="957" t="s">
        <v>977</v>
      </c>
    </row>
    <row r="11" spans="1:7" ht="15.95" customHeight="1" x14ac:dyDescent="0.2">
      <c r="A11" s="954" t="s">
        <v>978</v>
      </c>
      <c r="B11" s="954" t="s">
        <v>979</v>
      </c>
      <c r="C11" s="955">
        <v>1144090</v>
      </c>
      <c r="D11" s="956">
        <v>1144000</v>
      </c>
      <c r="E11" s="956">
        <v>1144000</v>
      </c>
      <c r="F11" s="956" t="s">
        <v>973</v>
      </c>
      <c r="G11" s="958" t="s">
        <v>980</v>
      </c>
    </row>
    <row r="12" spans="1:7" ht="15.95" customHeight="1" x14ac:dyDescent="0.2">
      <c r="A12" s="954" t="s">
        <v>981</v>
      </c>
      <c r="B12" s="954" t="s">
        <v>982</v>
      </c>
      <c r="C12" s="955">
        <v>629249.5</v>
      </c>
      <c r="D12" s="956">
        <v>629200</v>
      </c>
      <c r="E12" s="956">
        <v>629200</v>
      </c>
      <c r="F12" s="956" t="s">
        <v>973</v>
      </c>
      <c r="G12" s="957" t="s">
        <v>983</v>
      </c>
    </row>
    <row r="13" spans="1:7" ht="15.95" customHeight="1" x14ac:dyDescent="0.2">
      <c r="A13" s="954" t="s">
        <v>984</v>
      </c>
      <c r="B13" s="954"/>
      <c r="C13" s="955"/>
      <c r="D13" s="956"/>
      <c r="E13" s="956"/>
      <c r="F13" s="956"/>
      <c r="G13" s="958"/>
    </row>
    <row r="14" spans="1:7" ht="15.95" customHeight="1" x14ac:dyDescent="0.2">
      <c r="A14" s="954" t="s">
        <v>985</v>
      </c>
      <c r="B14" s="954"/>
      <c r="C14" s="955"/>
      <c r="D14" s="956"/>
      <c r="E14" s="956"/>
      <c r="F14" s="956"/>
      <c r="G14" s="958"/>
    </row>
    <row r="15" spans="1:7" ht="15.95" customHeight="1" x14ac:dyDescent="0.2">
      <c r="A15" s="954" t="s">
        <v>986</v>
      </c>
      <c r="B15" s="954"/>
      <c r="C15" s="955"/>
      <c r="D15" s="956"/>
      <c r="E15" s="956"/>
      <c r="F15" s="956"/>
      <c r="G15" s="958"/>
    </row>
    <row r="16" spans="1:7" ht="15.95" customHeight="1" x14ac:dyDescent="0.2">
      <c r="A16" s="954" t="s">
        <v>987</v>
      </c>
      <c r="B16" s="954"/>
      <c r="C16" s="955"/>
      <c r="D16" s="956"/>
      <c r="E16" s="956"/>
      <c r="F16" s="956"/>
      <c r="G16" s="958"/>
    </row>
    <row r="17" spans="1:7" ht="15.95" customHeight="1" x14ac:dyDescent="0.2">
      <c r="A17" s="959" t="s">
        <v>988</v>
      </c>
      <c r="B17" s="953"/>
      <c r="C17" s="960"/>
      <c r="D17" s="953"/>
      <c r="E17" s="953"/>
      <c r="F17" s="953"/>
      <c r="G17" s="953"/>
    </row>
    <row r="18" spans="1:7" ht="15.95" customHeight="1" x14ac:dyDescent="0.2">
      <c r="A18" s="954" t="s">
        <v>989</v>
      </c>
      <c r="B18" s="954"/>
      <c r="C18" s="961"/>
      <c r="D18" s="956"/>
      <c r="E18" s="956"/>
      <c r="F18" s="956"/>
      <c r="G18" s="958"/>
    </row>
    <row r="19" spans="1:7" ht="15.95" customHeight="1" x14ac:dyDescent="0.2">
      <c r="A19" s="954" t="s">
        <v>989</v>
      </c>
      <c r="B19" s="954"/>
      <c r="C19" s="961"/>
      <c r="D19" s="956"/>
      <c r="E19" s="956"/>
      <c r="F19" s="956"/>
      <c r="G19" s="958"/>
    </row>
    <row r="20" spans="1:7" ht="15.95" customHeight="1" x14ac:dyDescent="0.2">
      <c r="A20" s="962" t="s">
        <v>990</v>
      </c>
      <c r="B20" s="953"/>
      <c r="C20" s="960"/>
      <c r="D20" s="953"/>
      <c r="E20" s="953"/>
      <c r="F20" s="953"/>
      <c r="G20" s="953"/>
    </row>
    <row r="21" spans="1:7" ht="15.95" customHeight="1" x14ac:dyDescent="0.2">
      <c r="A21" s="954" t="s">
        <v>989</v>
      </c>
      <c r="B21" s="954"/>
      <c r="C21" s="961"/>
      <c r="D21" s="956"/>
      <c r="E21" s="956"/>
      <c r="F21" s="956"/>
      <c r="G21" s="958"/>
    </row>
    <row r="22" spans="1:7" ht="15.95" customHeight="1" x14ac:dyDescent="0.2">
      <c r="A22" s="954" t="s">
        <v>989</v>
      </c>
      <c r="B22" s="954"/>
      <c r="C22" s="961"/>
      <c r="D22" s="956"/>
      <c r="E22" s="956"/>
      <c r="F22" s="956"/>
      <c r="G22" s="958"/>
    </row>
    <row r="23" spans="1:7" ht="15.95" customHeight="1" x14ac:dyDescent="0.2">
      <c r="A23" s="962" t="s">
        <v>991</v>
      </c>
      <c r="B23" s="953"/>
      <c r="C23" s="960"/>
      <c r="D23" s="953"/>
      <c r="E23" s="953"/>
      <c r="F23" s="953"/>
      <c r="G23" s="953"/>
    </row>
    <row r="24" spans="1:7" ht="15.95" customHeight="1" x14ac:dyDescent="0.2">
      <c r="A24" s="954" t="s">
        <v>989</v>
      </c>
      <c r="B24" s="954"/>
      <c r="C24" s="961"/>
      <c r="D24" s="956"/>
      <c r="E24" s="956"/>
      <c r="F24" s="956"/>
      <c r="G24" s="958"/>
    </row>
    <row r="25" spans="1:7" ht="15.95" customHeight="1" x14ac:dyDescent="0.2">
      <c r="A25" s="954" t="s">
        <v>989</v>
      </c>
      <c r="B25" s="954"/>
      <c r="C25" s="961"/>
      <c r="D25" s="956"/>
      <c r="E25" s="956"/>
      <c r="F25" s="956"/>
      <c r="G25" s="958"/>
    </row>
    <row r="26" spans="1:7" ht="15.95" customHeight="1" x14ac:dyDescent="0.2">
      <c r="A26" s="962" t="s">
        <v>992</v>
      </c>
      <c r="B26" s="953"/>
      <c r="C26" s="960"/>
      <c r="D26" s="953"/>
      <c r="E26" s="953"/>
      <c r="F26" s="953"/>
      <c r="G26" s="953"/>
    </row>
    <row r="27" spans="1:7" ht="15.95" customHeight="1" x14ac:dyDescent="0.2">
      <c r="A27" s="954" t="s">
        <v>993</v>
      </c>
      <c r="B27" s="954" t="s">
        <v>994</v>
      </c>
      <c r="C27" s="955">
        <v>42225.56</v>
      </c>
      <c r="D27" s="956">
        <v>42000</v>
      </c>
      <c r="E27" s="956">
        <v>42000</v>
      </c>
      <c r="F27" s="956" t="s">
        <v>973</v>
      </c>
      <c r="G27" s="958" t="s">
        <v>995</v>
      </c>
    </row>
    <row r="28" spans="1:7" ht="15.95" customHeight="1" x14ac:dyDescent="0.2">
      <c r="A28" s="954" t="s">
        <v>996</v>
      </c>
      <c r="B28" s="954" t="s">
        <v>997</v>
      </c>
      <c r="C28" s="963">
        <v>1011702.5</v>
      </c>
      <c r="D28" s="956">
        <v>1010000</v>
      </c>
      <c r="E28" s="956">
        <v>1010000</v>
      </c>
      <c r="F28" s="956" t="s">
        <v>973</v>
      </c>
      <c r="G28" s="957" t="s">
        <v>998</v>
      </c>
    </row>
    <row r="29" spans="1:7" ht="25.5" x14ac:dyDescent="0.2">
      <c r="A29" s="954" t="s">
        <v>999</v>
      </c>
      <c r="B29" s="964" t="s">
        <v>1000</v>
      </c>
      <c r="C29" s="955">
        <v>52400</v>
      </c>
      <c r="D29" s="956">
        <v>52000</v>
      </c>
      <c r="E29" s="956">
        <v>52000</v>
      </c>
      <c r="F29" s="956" t="s">
        <v>973</v>
      </c>
      <c r="G29" s="958" t="s">
        <v>1001</v>
      </c>
    </row>
    <row r="30" spans="1:7" ht="15.95" customHeight="1" x14ac:dyDescent="0.2">
      <c r="A30" s="954" t="s">
        <v>1002</v>
      </c>
      <c r="B30" s="954" t="s">
        <v>1003</v>
      </c>
      <c r="C30" s="955">
        <v>30330</v>
      </c>
      <c r="D30" s="956">
        <v>30000</v>
      </c>
      <c r="E30" s="956">
        <v>30000</v>
      </c>
      <c r="F30" s="956" t="s">
        <v>973</v>
      </c>
      <c r="G30" s="958" t="s">
        <v>1004</v>
      </c>
    </row>
    <row r="31" spans="1:7" ht="15.95" customHeight="1" x14ac:dyDescent="0.2">
      <c r="A31" s="954" t="s">
        <v>1005</v>
      </c>
      <c r="B31" s="954" t="s">
        <v>1006</v>
      </c>
      <c r="C31" s="955">
        <v>105134.42</v>
      </c>
      <c r="D31" s="956">
        <v>105000</v>
      </c>
      <c r="E31" s="956">
        <v>105000</v>
      </c>
      <c r="F31" s="956" t="s">
        <v>973</v>
      </c>
      <c r="G31" s="958" t="s">
        <v>1007</v>
      </c>
    </row>
    <row r="32" spans="1:7" ht="25.5" x14ac:dyDescent="0.2">
      <c r="A32" s="954" t="s">
        <v>1008</v>
      </c>
      <c r="B32" s="964" t="s">
        <v>1009</v>
      </c>
      <c r="C32" s="955">
        <v>57875.5</v>
      </c>
      <c r="D32" s="956">
        <v>57000</v>
      </c>
      <c r="E32" s="956">
        <v>57000</v>
      </c>
      <c r="F32" s="956" t="s">
        <v>973</v>
      </c>
      <c r="G32" s="958" t="s">
        <v>1010</v>
      </c>
    </row>
    <row r="33" spans="1:7" ht="15.95" customHeight="1" x14ac:dyDescent="0.2">
      <c r="A33" s="954" t="s">
        <v>1011</v>
      </c>
      <c r="B33" s="954"/>
      <c r="C33" s="955">
        <f>86557.83+16040.01</f>
        <v>102597.84</v>
      </c>
      <c r="D33" s="956">
        <v>102000</v>
      </c>
      <c r="E33" s="956">
        <v>102000</v>
      </c>
      <c r="F33" s="956" t="s">
        <v>973</v>
      </c>
      <c r="G33" s="957" t="s">
        <v>998</v>
      </c>
    </row>
    <row r="34" spans="1:7" ht="15.95" customHeight="1" x14ac:dyDescent="0.2">
      <c r="A34" s="962" t="s">
        <v>1012</v>
      </c>
      <c r="B34" s="953"/>
      <c r="C34" s="960"/>
      <c r="D34" s="953"/>
      <c r="E34" s="953"/>
      <c r="F34" s="953"/>
      <c r="G34" s="953"/>
    </row>
    <row r="35" spans="1:7" ht="15.95" customHeight="1" x14ac:dyDescent="0.2">
      <c r="A35" s="965" t="s">
        <v>1013</v>
      </c>
      <c r="B35" s="954"/>
      <c r="C35" s="955">
        <v>835949.55</v>
      </c>
      <c r="D35" s="956">
        <v>240800</v>
      </c>
      <c r="E35" s="956">
        <v>240800</v>
      </c>
      <c r="F35" s="956" t="s">
        <v>973</v>
      </c>
      <c r="G35" s="958" t="s">
        <v>1014</v>
      </c>
    </row>
    <row r="36" spans="1:7" ht="15.95" customHeight="1" x14ac:dyDescent="0.2">
      <c r="A36" s="966"/>
      <c r="B36" s="967" t="s">
        <v>1015</v>
      </c>
      <c r="C36" s="968">
        <f>SUM(C8:C35)</f>
        <v>32521651.379999999</v>
      </c>
      <c r="D36" s="969">
        <f>SUM(D8:D35)</f>
        <v>36470043</v>
      </c>
      <c r="E36" s="969">
        <f>SUM(E8:E35)</f>
        <v>36470043</v>
      </c>
      <c r="F36" s="969"/>
      <c r="G36" s="958" t="s">
        <v>1016</v>
      </c>
    </row>
    <row r="37" spans="1:7" ht="12.95" customHeight="1" x14ac:dyDescent="0.2">
      <c r="C37" s="970"/>
      <c r="D37" s="971"/>
      <c r="E37" s="971"/>
    </row>
    <row r="38" spans="1:7" ht="12.95" customHeight="1" x14ac:dyDescent="0.2">
      <c r="A38" s="972" t="s">
        <v>1017</v>
      </c>
      <c r="G38" s="973"/>
    </row>
    <row r="39" spans="1:7" x14ac:dyDescent="0.2">
      <c r="A39" s="974" t="s">
        <v>1018</v>
      </c>
      <c r="D39" s="971"/>
    </row>
  </sheetData>
  <printOptions horizontalCentered="1"/>
  <pageMargins left="0" right="0" top="1" bottom="0.25" header="0.3" footer="0.3"/>
  <pageSetup scale="70" firstPageNumber="55" orientation="landscape" useFirstPageNumber="1" r:id="rId1"/>
  <headerFooter>
    <oddFooter>&amp;C&amp;16Page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A086D-04EA-4592-9255-115003129DA8}">
  <dimension ref="A1:J34"/>
  <sheetViews>
    <sheetView workbookViewId="0">
      <pane xSplit="1" ySplit="10" topLeftCell="B11" activePane="bottomRight" state="frozen"/>
      <selection activeCell="A75" sqref="A75"/>
      <selection pane="topRight" activeCell="A75" sqref="A75"/>
      <selection pane="bottomLeft" activeCell="A75" sqref="A75"/>
      <selection pane="bottomRight" activeCell="A75" sqref="A75"/>
    </sheetView>
  </sheetViews>
  <sheetFormatPr defaultColWidth="12.7109375" defaultRowHeight="12.75" x14ac:dyDescent="0.2"/>
  <cols>
    <col min="1" max="1" width="38" style="941" customWidth="1"/>
    <col min="2" max="2" width="15.7109375" style="941" customWidth="1"/>
    <col min="3" max="3" width="16" style="941" customWidth="1"/>
    <col min="4" max="4" width="15.140625" style="941" customWidth="1"/>
    <col min="5" max="11" width="18.7109375" style="941" customWidth="1"/>
    <col min="12" max="16384" width="12.7109375" style="941"/>
  </cols>
  <sheetData>
    <row r="1" spans="1:10" ht="15" x14ac:dyDescent="0.2">
      <c r="A1" s="940" t="s">
        <v>131</v>
      </c>
      <c r="B1" s="940"/>
      <c r="C1" s="940"/>
      <c r="D1" s="940"/>
      <c r="E1" s="940"/>
      <c r="F1" s="940"/>
      <c r="G1" s="940"/>
      <c r="H1" s="940"/>
      <c r="I1" s="940"/>
      <c r="J1" s="940"/>
    </row>
    <row r="2" spans="1:10" ht="15.75" x14ac:dyDescent="0.25">
      <c r="A2" s="940" t="s">
        <v>1019</v>
      </c>
      <c r="B2" s="940"/>
      <c r="C2" s="940"/>
      <c r="D2" s="940"/>
      <c r="E2" s="940"/>
      <c r="F2" s="940"/>
      <c r="G2" s="942" t="s">
        <v>118</v>
      </c>
      <c r="H2" s="943" t="s">
        <v>951</v>
      </c>
      <c r="I2" s="943"/>
      <c r="J2" s="943"/>
    </row>
    <row r="3" spans="1:10" ht="12.95" customHeight="1" x14ac:dyDescent="0.2">
      <c r="A3" s="940" t="s">
        <v>1020</v>
      </c>
      <c r="B3" s="940"/>
      <c r="C3" s="940"/>
      <c r="D3" s="940"/>
      <c r="E3" s="940"/>
      <c r="F3" s="940"/>
      <c r="G3" s="942"/>
      <c r="H3" s="940"/>
      <c r="I3" s="940"/>
      <c r="J3" s="940"/>
    </row>
    <row r="4" spans="1:10" ht="12.95" customHeight="1" x14ac:dyDescent="0.2">
      <c r="A4" s="946"/>
      <c r="B4" s="975" t="s">
        <v>1021</v>
      </c>
      <c r="C4" s="976"/>
      <c r="D4" s="977"/>
      <c r="E4" s="975" t="s">
        <v>954</v>
      </c>
      <c r="F4" s="976"/>
      <c r="G4" s="977"/>
      <c r="H4" s="975" t="s">
        <v>955</v>
      </c>
      <c r="I4" s="976"/>
      <c r="J4" s="977"/>
    </row>
    <row r="5" spans="1:10" ht="16.5" customHeight="1" x14ac:dyDescent="0.2">
      <c r="A5" s="978"/>
      <c r="B5" s="979" t="s">
        <v>1022</v>
      </c>
      <c r="C5" s="980"/>
      <c r="D5" s="980"/>
      <c r="E5" s="979" t="s">
        <v>1023</v>
      </c>
      <c r="F5" s="980"/>
      <c r="G5" s="980"/>
      <c r="H5" s="979" t="s">
        <v>1024</v>
      </c>
      <c r="I5" s="980"/>
      <c r="J5" s="981"/>
    </row>
    <row r="6" spans="1:10" ht="12.95" customHeight="1" x14ac:dyDescent="0.2">
      <c r="A6" s="949" t="s">
        <v>1025</v>
      </c>
      <c r="B6" s="982" t="s">
        <v>1026</v>
      </c>
      <c r="C6" s="982" t="s">
        <v>1027</v>
      </c>
      <c r="D6" s="982" t="s">
        <v>1028</v>
      </c>
      <c r="E6" s="982" t="s">
        <v>1026</v>
      </c>
      <c r="F6" s="982" t="s">
        <v>1027</v>
      </c>
      <c r="G6" s="982" t="s">
        <v>1028</v>
      </c>
      <c r="H6" s="982" t="s">
        <v>1026</v>
      </c>
      <c r="I6" s="982" t="s">
        <v>1027</v>
      </c>
      <c r="J6" s="982" t="s">
        <v>1028</v>
      </c>
    </row>
    <row r="7" spans="1:10" ht="12.95" customHeight="1" x14ac:dyDescent="0.2">
      <c r="A7" s="949" t="s">
        <v>346</v>
      </c>
      <c r="B7" s="982" t="s">
        <v>1029</v>
      </c>
      <c r="C7" s="982" t="s">
        <v>1030</v>
      </c>
      <c r="D7" s="982" t="s">
        <v>1031</v>
      </c>
      <c r="E7" s="982" t="s">
        <v>1029</v>
      </c>
      <c r="F7" s="982" t="s">
        <v>1030</v>
      </c>
      <c r="G7" s="982" t="s">
        <v>1031</v>
      </c>
      <c r="H7" s="982" t="s">
        <v>1029</v>
      </c>
      <c r="I7" s="982" t="s">
        <v>1030</v>
      </c>
      <c r="J7" s="982" t="s">
        <v>1031</v>
      </c>
    </row>
    <row r="8" spans="1:10" ht="12.95" customHeight="1" x14ac:dyDescent="0.2">
      <c r="A8" s="978"/>
      <c r="B8" s="949"/>
      <c r="C8" s="949"/>
      <c r="D8" s="949"/>
      <c r="E8" s="950"/>
      <c r="F8" s="950"/>
      <c r="G8" s="950"/>
      <c r="H8" s="950"/>
      <c r="I8" s="950"/>
      <c r="J8" s="950"/>
    </row>
    <row r="9" spans="1:10" ht="23.1" customHeight="1" x14ac:dyDescent="0.2">
      <c r="A9" s="983" t="s">
        <v>1032</v>
      </c>
      <c r="B9" s="953"/>
      <c r="C9" s="953"/>
      <c r="D9" s="953"/>
      <c r="E9" s="953"/>
      <c r="F9" s="953"/>
      <c r="G9" s="953"/>
      <c r="H9" s="953"/>
      <c r="I9" s="953"/>
      <c r="J9" s="953"/>
    </row>
    <row r="10" spans="1:10" ht="23.1" customHeight="1" x14ac:dyDescent="0.2">
      <c r="A10" s="983" t="s">
        <v>1033</v>
      </c>
      <c r="B10" s="953"/>
      <c r="C10" s="953"/>
      <c r="D10" s="953"/>
      <c r="E10" s="953"/>
      <c r="F10" s="953"/>
      <c r="G10" s="953"/>
      <c r="H10" s="953"/>
      <c r="I10" s="953"/>
      <c r="J10" s="953"/>
    </row>
    <row r="11" spans="1:10" ht="23.1" customHeight="1" x14ac:dyDescent="0.2">
      <c r="A11" s="984" t="s">
        <v>1034</v>
      </c>
      <c r="B11" s="985">
        <v>13031784.535933133</v>
      </c>
      <c r="C11" s="985">
        <v>1149669.148726454</v>
      </c>
      <c r="D11" s="985"/>
      <c r="E11" s="985">
        <v>15109329.225009918</v>
      </c>
      <c r="F11" s="985">
        <v>1334357.857759102</v>
      </c>
      <c r="G11" s="985"/>
      <c r="H11" s="985">
        <v>15109329.225009918</v>
      </c>
      <c r="I11" s="985">
        <v>1334357.857759102</v>
      </c>
      <c r="J11" s="985"/>
    </row>
    <row r="12" spans="1:10" ht="23.1" customHeight="1" x14ac:dyDescent="0.2">
      <c r="A12" s="984" t="s">
        <v>1035</v>
      </c>
      <c r="B12" s="985">
        <v>161124.24590075156</v>
      </c>
      <c r="C12" s="985">
        <v>14214.444239247461</v>
      </c>
      <c r="D12" s="985"/>
      <c r="E12" s="985">
        <v>186810.89076735493</v>
      </c>
      <c r="F12" s="985">
        <v>16497.924977224375</v>
      </c>
      <c r="G12" s="985"/>
      <c r="H12" s="985">
        <v>186810.89076735493</v>
      </c>
      <c r="I12" s="985">
        <v>16497.924977224375</v>
      </c>
      <c r="J12" s="985"/>
    </row>
    <row r="13" spans="1:10" ht="23.1" customHeight="1" x14ac:dyDescent="0.2">
      <c r="A13" s="984" t="s">
        <v>1036</v>
      </c>
      <c r="B13" s="985">
        <v>5564674.8708619978</v>
      </c>
      <c r="C13" s="985">
        <v>490917.80209250614</v>
      </c>
      <c r="D13" s="985"/>
      <c r="E13" s="985">
        <v>6451802.8534127455</v>
      </c>
      <c r="F13" s="985">
        <v>569781.33879786718</v>
      </c>
      <c r="G13" s="985"/>
      <c r="H13" s="985">
        <v>6451802.8534127455</v>
      </c>
      <c r="I13" s="985">
        <v>569781.33879786718</v>
      </c>
      <c r="J13" s="985"/>
    </row>
    <row r="14" spans="1:10" ht="23.1" customHeight="1" x14ac:dyDescent="0.2">
      <c r="A14" s="983" t="s">
        <v>1037</v>
      </c>
      <c r="B14" s="986">
        <f t="shared" ref="B14:J14" si="0">SUM(B11:B13)</f>
        <v>18757583.652695883</v>
      </c>
      <c r="C14" s="986">
        <f t="shared" si="0"/>
        <v>1654801.3950582074</v>
      </c>
      <c r="D14" s="986">
        <f t="shared" si="0"/>
        <v>0</v>
      </c>
      <c r="E14" s="986">
        <f t="shared" si="0"/>
        <v>21747942.969190016</v>
      </c>
      <c r="F14" s="986">
        <f t="shared" si="0"/>
        <v>1920637.1215341934</v>
      </c>
      <c r="G14" s="986">
        <f t="shared" si="0"/>
        <v>0</v>
      </c>
      <c r="H14" s="986">
        <f t="shared" si="0"/>
        <v>21747942.969190016</v>
      </c>
      <c r="I14" s="986">
        <f t="shared" si="0"/>
        <v>1920637.1215341934</v>
      </c>
      <c r="J14" s="986">
        <f t="shared" si="0"/>
        <v>0</v>
      </c>
    </row>
    <row r="15" spans="1:10" ht="23.1" customHeight="1" x14ac:dyDescent="0.2">
      <c r="A15" s="983" t="s">
        <v>1038</v>
      </c>
      <c r="B15" s="987"/>
      <c r="C15" s="987"/>
      <c r="D15" s="987"/>
      <c r="E15" s="987"/>
      <c r="F15" s="987"/>
      <c r="G15" s="987"/>
      <c r="H15" s="987"/>
      <c r="I15" s="987"/>
      <c r="J15" s="987"/>
    </row>
    <row r="16" spans="1:10" ht="23.1" customHeight="1" x14ac:dyDescent="0.2">
      <c r="A16" s="984" t="s">
        <v>1039</v>
      </c>
      <c r="B16" s="985">
        <v>121342.40959091947</v>
      </c>
      <c r="C16" s="985">
        <v>10704.875019545434</v>
      </c>
      <c r="D16" s="985">
        <v>18656.379466512419</v>
      </c>
      <c r="E16" s="985">
        <v>140686.98039089574</v>
      </c>
      <c r="F16" s="985">
        <v>12424.560678594202</v>
      </c>
      <c r="G16" s="985">
        <v>18654.91185981016</v>
      </c>
      <c r="H16" s="985">
        <v>140686.98039089574</v>
      </c>
      <c r="I16" s="985">
        <v>12424.560678594202</v>
      </c>
      <c r="J16" s="985">
        <v>18654.91185981016</v>
      </c>
    </row>
    <row r="17" spans="1:10" ht="23.1" customHeight="1" x14ac:dyDescent="0.2">
      <c r="A17" s="984" t="s">
        <v>1040</v>
      </c>
      <c r="B17" s="985">
        <v>1931437.6006589334</v>
      </c>
      <c r="C17" s="985">
        <v>170392.18351447539</v>
      </c>
      <c r="D17" s="985">
        <v>296958.2762965</v>
      </c>
      <c r="E17" s="985">
        <v>2239349.9912043661</v>
      </c>
      <c r="F17" s="985">
        <v>197764.8519359972</v>
      </c>
      <c r="G17" s="985">
        <v>296934.91603212681</v>
      </c>
      <c r="H17" s="985">
        <v>2239349.9912043661</v>
      </c>
      <c r="I17" s="985">
        <v>197764.8519359972</v>
      </c>
      <c r="J17" s="985">
        <v>296934.91603212681</v>
      </c>
    </row>
    <row r="18" spans="1:10" ht="23.1" customHeight="1" x14ac:dyDescent="0.2">
      <c r="A18" s="984" t="s">
        <v>1041</v>
      </c>
      <c r="B18" s="985">
        <v>254140.77249341473</v>
      </c>
      <c r="C18" s="985">
        <v>22420.398738450007</v>
      </c>
      <c r="D18" s="985">
        <v>39074.110243353534</v>
      </c>
      <c r="E18" s="985">
        <v>294656.23764062591</v>
      </c>
      <c r="F18" s="985">
        <v>26022.125812355142</v>
      </c>
      <c r="G18" s="985">
        <v>39071.036473001637</v>
      </c>
      <c r="H18" s="985">
        <v>294656.23764062591</v>
      </c>
      <c r="I18" s="985">
        <v>26022.125812355142</v>
      </c>
      <c r="J18" s="985">
        <v>39071.036473001637</v>
      </c>
    </row>
    <row r="19" spans="1:10" ht="23.1" customHeight="1" x14ac:dyDescent="0.2">
      <c r="A19" s="983" t="s">
        <v>1042</v>
      </c>
      <c r="B19" s="986">
        <f t="shared" ref="B19:J19" si="1">SUM(B16:B18)</f>
        <v>2306920.7827432677</v>
      </c>
      <c r="C19" s="986">
        <f t="shared" si="1"/>
        <v>203517.45727247081</v>
      </c>
      <c r="D19" s="986">
        <f t="shared" si="1"/>
        <v>354688.76600636594</v>
      </c>
      <c r="E19" s="986">
        <f t="shared" si="1"/>
        <v>2674693.2092358875</v>
      </c>
      <c r="F19" s="986">
        <f t="shared" si="1"/>
        <v>236211.53842694653</v>
      </c>
      <c r="G19" s="986">
        <f t="shared" si="1"/>
        <v>354660.86436493864</v>
      </c>
      <c r="H19" s="986">
        <f t="shared" si="1"/>
        <v>2674693.2092358875</v>
      </c>
      <c r="I19" s="986">
        <f t="shared" si="1"/>
        <v>236211.53842694653</v>
      </c>
      <c r="J19" s="986">
        <f t="shared" si="1"/>
        <v>354660.86436493864</v>
      </c>
    </row>
    <row r="20" spans="1:10" ht="23.1" customHeight="1" x14ac:dyDescent="0.2">
      <c r="A20" s="984" t="s">
        <v>1043</v>
      </c>
      <c r="B20" s="985">
        <v>1171705.1013134401</v>
      </c>
      <c r="C20" s="985">
        <v>103368.28411113766</v>
      </c>
      <c r="D20" s="985">
        <v>180149.50474980322</v>
      </c>
      <c r="E20" s="985">
        <v>1358499.9108566605</v>
      </c>
      <c r="F20" s="985">
        <v>119973.89187973265</v>
      </c>
      <c r="G20" s="985">
        <v>180135.33326379472</v>
      </c>
      <c r="H20" s="985">
        <v>1358499.9108566605</v>
      </c>
      <c r="I20" s="985">
        <v>119973.89187973265</v>
      </c>
      <c r="J20" s="985">
        <v>180135.33326379472</v>
      </c>
    </row>
    <row r="21" spans="1:10" ht="23.1" customHeight="1" x14ac:dyDescent="0.2">
      <c r="A21" s="983" t="s">
        <v>1044</v>
      </c>
      <c r="B21" s="987"/>
      <c r="C21" s="987"/>
      <c r="D21" s="987"/>
      <c r="E21" s="987"/>
      <c r="F21" s="987"/>
      <c r="G21" s="987"/>
      <c r="H21" s="987"/>
      <c r="I21" s="987"/>
      <c r="J21" s="987"/>
    </row>
    <row r="22" spans="1:10" ht="23.1" customHeight="1" x14ac:dyDescent="0.2">
      <c r="A22" s="984" t="s">
        <v>1045</v>
      </c>
      <c r="B22" s="985">
        <v>2023761.2097782686</v>
      </c>
      <c r="C22" s="985">
        <v>178537.00856210495</v>
      </c>
      <c r="D22" s="985">
        <v>311153.01901881018</v>
      </c>
      <c r="E22" s="985">
        <v>2346391.9547649832</v>
      </c>
      <c r="F22" s="985">
        <v>207218.10317303077</v>
      </c>
      <c r="G22" s="985">
        <v>311128.54212301382</v>
      </c>
      <c r="H22" s="985">
        <v>2346391.9547649832</v>
      </c>
      <c r="I22" s="985">
        <v>207218.10317303077</v>
      </c>
      <c r="J22" s="985">
        <v>311128.54212301382</v>
      </c>
    </row>
    <row r="23" spans="1:10" ht="23.1" customHeight="1" x14ac:dyDescent="0.2">
      <c r="A23" s="984" t="s">
        <v>1046</v>
      </c>
      <c r="B23" s="985">
        <v>0</v>
      </c>
      <c r="C23" s="985">
        <v>0</v>
      </c>
      <c r="D23" s="985">
        <v>0</v>
      </c>
      <c r="E23" s="985">
        <v>0</v>
      </c>
      <c r="F23" s="985">
        <v>0</v>
      </c>
      <c r="G23" s="985">
        <v>0</v>
      </c>
      <c r="H23" s="985">
        <v>0</v>
      </c>
      <c r="I23" s="985">
        <v>0</v>
      </c>
      <c r="J23" s="985">
        <v>0</v>
      </c>
    </row>
    <row r="24" spans="1:10" ht="23.1" customHeight="1" x14ac:dyDescent="0.2">
      <c r="A24" s="984" t="s">
        <v>1047</v>
      </c>
      <c r="B24" s="985">
        <v>1509350.6615599475</v>
      </c>
      <c r="C24" s="985">
        <v>133155.50801355258</v>
      </c>
      <c r="D24" s="985">
        <v>232062.46509382973</v>
      </c>
      <c r="E24" s="985">
        <v>1749973.3822803576</v>
      </c>
      <c r="F24" s="985">
        <v>154546.28718062997</v>
      </c>
      <c r="G24" s="985">
        <v>232044.20986752896</v>
      </c>
      <c r="H24" s="985">
        <v>1749973.3822803576</v>
      </c>
      <c r="I24" s="985">
        <v>154546.28718062997</v>
      </c>
      <c r="J24" s="985">
        <v>232044.20986752896</v>
      </c>
    </row>
    <row r="25" spans="1:10" ht="23.1" customHeight="1" x14ac:dyDescent="0.2">
      <c r="A25" s="983" t="s">
        <v>1048</v>
      </c>
      <c r="B25" s="986">
        <f t="shared" ref="B25:J25" si="2">SUM(B22:B24)</f>
        <v>3533111.8713382161</v>
      </c>
      <c r="C25" s="986">
        <f t="shared" si="2"/>
        <v>311692.51657565753</v>
      </c>
      <c r="D25" s="986">
        <f t="shared" si="2"/>
        <v>543215.48411263991</v>
      </c>
      <c r="E25" s="986">
        <f t="shared" si="2"/>
        <v>4096365.3370453408</v>
      </c>
      <c r="F25" s="986">
        <f t="shared" si="2"/>
        <v>361764.39035366074</v>
      </c>
      <c r="G25" s="986">
        <f t="shared" si="2"/>
        <v>543172.75199054275</v>
      </c>
      <c r="H25" s="986">
        <f t="shared" si="2"/>
        <v>4096365.3370453408</v>
      </c>
      <c r="I25" s="986">
        <f t="shared" si="2"/>
        <v>361764.39035366074</v>
      </c>
      <c r="J25" s="986">
        <f t="shared" si="2"/>
        <v>543172.75199054275</v>
      </c>
    </row>
    <row r="26" spans="1:10" ht="23.1" customHeight="1" x14ac:dyDescent="0.2">
      <c r="A26" s="983" t="s">
        <v>1049</v>
      </c>
      <c r="B26" s="987"/>
      <c r="C26" s="987"/>
      <c r="D26" s="987"/>
      <c r="E26" s="987"/>
      <c r="F26" s="987"/>
      <c r="G26" s="987"/>
      <c r="H26" s="987"/>
      <c r="I26" s="987"/>
      <c r="J26" s="987"/>
    </row>
    <row r="27" spans="1:10" ht="23.1" customHeight="1" x14ac:dyDescent="0.2">
      <c r="A27" s="984" t="s">
        <v>1050</v>
      </c>
      <c r="B27" s="985">
        <v>429504.4019091911</v>
      </c>
      <c r="C27" s="985">
        <v>37891.046982526488</v>
      </c>
      <c r="D27" s="985">
        <v>66036.24513119091</v>
      </c>
      <c r="E27" s="985">
        <v>497976.57367209287</v>
      </c>
      <c r="F27" s="985">
        <v>43978.05780546656</v>
      </c>
      <c r="G27" s="985">
        <v>66031.0503807239</v>
      </c>
      <c r="H27" s="985">
        <v>497976.57367209287</v>
      </c>
      <c r="I27" s="985">
        <v>43978.05780546656</v>
      </c>
      <c r="J27" s="985">
        <v>66031.0503807239</v>
      </c>
    </row>
    <row r="28" spans="1:10" ht="23.1" customHeight="1" x14ac:dyDescent="0.2">
      <c r="A28" s="984" t="s">
        <v>1051</v>
      </c>
      <c r="B28" s="985">
        <v>0</v>
      </c>
      <c r="C28" s="985">
        <v>0</v>
      </c>
      <c r="D28" s="985">
        <v>0</v>
      </c>
      <c r="E28" s="985">
        <v>0</v>
      </c>
      <c r="F28" s="985">
        <v>0</v>
      </c>
      <c r="G28" s="985">
        <v>0</v>
      </c>
      <c r="H28" s="985">
        <v>0</v>
      </c>
      <c r="I28" s="985">
        <v>0</v>
      </c>
      <c r="J28" s="985">
        <v>0</v>
      </c>
    </row>
    <row r="29" spans="1:10" ht="23.1" customHeight="1" x14ac:dyDescent="0.2">
      <c r="A29" s="983" t="s">
        <v>1052</v>
      </c>
      <c r="B29" s="986">
        <f t="shared" ref="B29:J29" si="3">SUM(B27:B28)</f>
        <v>429504.4019091911</v>
      </c>
      <c r="C29" s="986">
        <f t="shared" si="3"/>
        <v>37891.046982526488</v>
      </c>
      <c r="D29" s="986">
        <f t="shared" si="3"/>
        <v>66036.24513119091</v>
      </c>
      <c r="E29" s="986">
        <f t="shared" si="3"/>
        <v>497976.57367209287</v>
      </c>
      <c r="F29" s="986">
        <f t="shared" si="3"/>
        <v>43978.05780546656</v>
      </c>
      <c r="G29" s="986">
        <f t="shared" si="3"/>
        <v>66031.0503807239</v>
      </c>
      <c r="H29" s="986">
        <f t="shared" si="3"/>
        <v>497976.57367209287</v>
      </c>
      <c r="I29" s="986">
        <f t="shared" si="3"/>
        <v>43978.05780546656</v>
      </c>
      <c r="J29" s="986">
        <f t="shared" si="3"/>
        <v>66031.0503807239</v>
      </c>
    </row>
    <row r="30" spans="1:10" ht="23.1" customHeight="1" x14ac:dyDescent="0.2">
      <c r="A30" s="984" t="s">
        <v>1053</v>
      </c>
      <c r="B30" s="985">
        <v>0</v>
      </c>
      <c r="C30" s="985">
        <v>0</v>
      </c>
      <c r="D30" s="985">
        <v>0</v>
      </c>
      <c r="E30" s="985">
        <v>0</v>
      </c>
      <c r="F30" s="985">
        <v>0</v>
      </c>
      <c r="G30" s="985">
        <v>0</v>
      </c>
      <c r="H30" s="985">
        <v>0</v>
      </c>
      <c r="I30" s="985">
        <v>0</v>
      </c>
      <c r="J30" s="985">
        <v>0</v>
      </c>
    </row>
    <row r="31" spans="1:10" ht="23.1" customHeight="1" x14ac:dyDescent="0.2">
      <c r="A31" s="983" t="s">
        <v>1054</v>
      </c>
      <c r="B31" s="986">
        <f t="shared" ref="B31:J31" si="4">SUM(+B30+B29+B25+B20+B19+B14)</f>
        <v>26198825.809999999</v>
      </c>
      <c r="C31" s="986">
        <f t="shared" si="4"/>
        <v>2311270.7000000002</v>
      </c>
      <c r="D31" s="986">
        <f t="shared" si="4"/>
        <v>1144090</v>
      </c>
      <c r="E31" s="986">
        <f t="shared" si="4"/>
        <v>30375478</v>
      </c>
      <c r="F31" s="986">
        <f t="shared" si="4"/>
        <v>2682565</v>
      </c>
      <c r="G31" s="986">
        <f t="shared" si="4"/>
        <v>1144000</v>
      </c>
      <c r="H31" s="986">
        <f t="shared" si="4"/>
        <v>30375478</v>
      </c>
      <c r="I31" s="986">
        <f t="shared" si="4"/>
        <v>2682565</v>
      </c>
      <c r="J31" s="986">
        <f t="shared" si="4"/>
        <v>1144000</v>
      </c>
    </row>
    <row r="33" spans="1:10" ht="15.75" x14ac:dyDescent="0.25">
      <c r="A33" s="988" t="s">
        <v>1055</v>
      </c>
      <c r="J33" s="973"/>
    </row>
    <row r="34" spans="1:10" ht="15.75" x14ac:dyDescent="0.25">
      <c r="A34" s="989" t="s">
        <v>1056</v>
      </c>
      <c r="B34" s="990"/>
    </row>
  </sheetData>
  <printOptions horizontalCentered="1"/>
  <pageMargins left="0.25" right="0.25" top="1" bottom="0.5" header="0.3" footer="0.3"/>
  <pageSetup scale="70" firstPageNumber="56" orientation="landscape" useFirstPageNumber="1" r:id="rId1"/>
  <headerFooter>
    <oddFooter>&amp;C&amp;16Page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E6680-B96E-4942-8AF7-B320951F691B}">
  <dimension ref="A1:J34"/>
  <sheetViews>
    <sheetView topLeftCell="A4" zoomScaleNormal="100" workbookViewId="0">
      <pane xSplit="1" ySplit="5" topLeftCell="B9" activePane="bottomRight" state="frozen"/>
      <selection activeCell="A75" sqref="A75"/>
      <selection pane="topRight" activeCell="A75" sqref="A75"/>
      <selection pane="bottomLeft" activeCell="A75" sqref="A75"/>
      <selection pane="bottomRight" activeCell="A75" sqref="A75"/>
    </sheetView>
  </sheetViews>
  <sheetFormatPr defaultColWidth="12.7109375" defaultRowHeight="12.75" x14ac:dyDescent="0.2"/>
  <cols>
    <col min="1" max="1" width="38" style="941" customWidth="1"/>
    <col min="2" max="2" width="15.7109375" style="941" customWidth="1"/>
    <col min="3" max="3" width="16" style="941" customWidth="1"/>
    <col min="4" max="4" width="17.5703125" style="941" bestFit="1" customWidth="1"/>
    <col min="5" max="11" width="18.7109375" style="941" customWidth="1"/>
    <col min="12" max="16384" width="12.7109375" style="941"/>
  </cols>
  <sheetData>
    <row r="1" spans="1:10" ht="15" x14ac:dyDescent="0.2">
      <c r="A1" s="940" t="s">
        <v>131</v>
      </c>
      <c r="B1" s="940"/>
      <c r="C1" s="940"/>
      <c r="D1" s="940"/>
      <c r="E1" s="940"/>
      <c r="F1" s="940"/>
      <c r="G1" s="940"/>
      <c r="H1" s="940"/>
      <c r="I1" s="940"/>
      <c r="J1" s="940"/>
    </row>
    <row r="2" spans="1:10" ht="15.75" x14ac:dyDescent="0.25">
      <c r="A2" s="940" t="s">
        <v>1019</v>
      </c>
      <c r="B2" s="940"/>
      <c r="C2" s="940"/>
      <c r="D2" s="940"/>
      <c r="E2" s="940"/>
      <c r="F2" s="940"/>
      <c r="G2" s="942" t="s">
        <v>118</v>
      </c>
      <c r="H2" s="943" t="s">
        <v>951</v>
      </c>
      <c r="I2" s="943"/>
      <c r="J2" s="943"/>
    </row>
    <row r="3" spans="1:10" ht="12.95" customHeight="1" x14ac:dyDescent="0.2">
      <c r="A3" s="940" t="s">
        <v>1020</v>
      </c>
      <c r="B3" s="940"/>
      <c r="C3" s="940"/>
      <c r="D3" s="940"/>
      <c r="E3" s="940"/>
      <c r="F3" s="940"/>
      <c r="G3" s="942"/>
      <c r="H3" s="940"/>
      <c r="I3" s="940"/>
      <c r="J3" s="940"/>
    </row>
    <row r="4" spans="1:10" ht="12.95" customHeight="1" x14ac:dyDescent="0.2">
      <c r="A4" s="946"/>
      <c r="B4" s="975" t="s">
        <v>1021</v>
      </c>
      <c r="C4" s="976"/>
      <c r="D4" s="977"/>
      <c r="E4" s="975" t="s">
        <v>954</v>
      </c>
      <c r="F4" s="976"/>
      <c r="G4" s="977"/>
      <c r="H4" s="975" t="s">
        <v>955</v>
      </c>
      <c r="I4" s="976"/>
      <c r="J4" s="977"/>
    </row>
    <row r="5" spans="1:10" ht="16.5" customHeight="1" x14ac:dyDescent="0.2">
      <c r="A5" s="978"/>
      <c r="B5" s="979" t="s">
        <v>1022</v>
      </c>
      <c r="C5" s="980"/>
      <c r="D5" s="980"/>
      <c r="E5" s="979" t="s">
        <v>1023</v>
      </c>
      <c r="F5" s="980"/>
      <c r="G5" s="980"/>
      <c r="H5" s="979" t="s">
        <v>1024</v>
      </c>
      <c r="I5" s="980"/>
      <c r="J5" s="981"/>
    </row>
    <row r="6" spans="1:10" ht="12.95" customHeight="1" x14ac:dyDescent="0.2">
      <c r="A6" s="949" t="s">
        <v>1025</v>
      </c>
      <c r="B6" s="982" t="s">
        <v>1026</v>
      </c>
      <c r="C6" s="982" t="s">
        <v>1027</v>
      </c>
      <c r="D6" s="982" t="s">
        <v>1028</v>
      </c>
      <c r="E6" s="982" t="s">
        <v>1026</v>
      </c>
      <c r="F6" s="982" t="s">
        <v>1027</v>
      </c>
      <c r="G6" s="982" t="s">
        <v>1028</v>
      </c>
      <c r="H6" s="982" t="s">
        <v>1026</v>
      </c>
      <c r="I6" s="982" t="s">
        <v>1027</v>
      </c>
      <c r="J6" s="982" t="s">
        <v>1028</v>
      </c>
    </row>
    <row r="7" spans="1:10" ht="12.95" customHeight="1" x14ac:dyDescent="0.2">
      <c r="A7" s="949" t="s">
        <v>346</v>
      </c>
      <c r="B7" s="982" t="s">
        <v>13</v>
      </c>
      <c r="C7" s="982" t="s">
        <v>1057</v>
      </c>
      <c r="D7" s="982" t="s">
        <v>1058</v>
      </c>
      <c r="E7" s="982" t="s">
        <v>13</v>
      </c>
      <c r="F7" s="982" t="s">
        <v>1057</v>
      </c>
      <c r="G7" s="982" t="s">
        <v>1058</v>
      </c>
      <c r="H7" s="982" t="s">
        <v>13</v>
      </c>
      <c r="I7" s="982" t="s">
        <v>1057</v>
      </c>
      <c r="J7" s="982" t="s">
        <v>1058</v>
      </c>
    </row>
    <row r="8" spans="1:10" ht="12.95" customHeight="1" x14ac:dyDescent="0.2">
      <c r="A8" s="978"/>
      <c r="B8" s="949"/>
      <c r="C8" s="949"/>
      <c r="D8" s="949" t="s">
        <v>1059</v>
      </c>
      <c r="E8" s="950"/>
      <c r="F8" s="950"/>
      <c r="G8" s="949" t="s">
        <v>1059</v>
      </c>
      <c r="H8" s="950"/>
      <c r="I8" s="950"/>
      <c r="J8" s="949" t="s">
        <v>1059</v>
      </c>
    </row>
    <row r="9" spans="1:10" ht="23.1" customHeight="1" x14ac:dyDescent="0.2">
      <c r="A9" s="983" t="s">
        <v>1032</v>
      </c>
      <c r="B9" s="953"/>
      <c r="C9" s="953"/>
      <c r="D9" s="953"/>
      <c r="E9" s="953"/>
      <c r="F9" s="953"/>
      <c r="G9" s="953"/>
      <c r="H9" s="953"/>
      <c r="I9" s="953"/>
      <c r="J9" s="953"/>
    </row>
    <row r="10" spans="1:10" ht="23.1" customHeight="1" x14ac:dyDescent="0.2">
      <c r="A10" s="983" t="s">
        <v>1033</v>
      </c>
      <c r="B10" s="953"/>
      <c r="C10" s="953"/>
      <c r="D10" s="953"/>
      <c r="E10" s="953"/>
      <c r="F10" s="953"/>
      <c r="G10" s="953"/>
      <c r="H10" s="953"/>
      <c r="I10" s="953"/>
      <c r="J10" s="953"/>
    </row>
    <row r="11" spans="1:10" ht="23.1" customHeight="1" x14ac:dyDescent="0.2">
      <c r="A11" s="984" t="s">
        <v>1034</v>
      </c>
      <c r="B11" s="985"/>
      <c r="C11" s="985"/>
      <c r="D11" s="985"/>
      <c r="E11" s="985"/>
      <c r="F11" s="985"/>
      <c r="G11" s="985"/>
      <c r="H11" s="985"/>
      <c r="I11" s="985"/>
      <c r="J11" s="985"/>
    </row>
    <row r="12" spans="1:10" ht="23.1" customHeight="1" x14ac:dyDescent="0.2">
      <c r="A12" s="984" t="s">
        <v>1035</v>
      </c>
      <c r="B12" s="985"/>
      <c r="C12" s="985"/>
      <c r="D12" s="985"/>
      <c r="E12" s="985"/>
      <c r="F12" s="985"/>
      <c r="G12" s="985"/>
      <c r="H12" s="985"/>
      <c r="I12" s="985"/>
      <c r="J12" s="985"/>
    </row>
    <row r="13" spans="1:10" ht="23.1" customHeight="1" x14ac:dyDescent="0.2">
      <c r="A13" s="984" t="s">
        <v>1036</v>
      </c>
      <c r="B13" s="985"/>
      <c r="C13" s="985"/>
      <c r="D13" s="985"/>
      <c r="E13" s="985"/>
      <c r="F13" s="985"/>
      <c r="G13" s="985"/>
      <c r="H13" s="985"/>
      <c r="I13" s="985"/>
      <c r="J13" s="985"/>
    </row>
    <row r="14" spans="1:10" ht="23.1" customHeight="1" x14ac:dyDescent="0.2">
      <c r="A14" s="983" t="s">
        <v>1037</v>
      </c>
      <c r="B14" s="986">
        <f t="shared" ref="B14:J14" si="0">SUM(B11:B13)</f>
        <v>0</v>
      </c>
      <c r="C14" s="986">
        <f t="shared" si="0"/>
        <v>0</v>
      </c>
      <c r="D14" s="986">
        <f t="shared" si="0"/>
        <v>0</v>
      </c>
      <c r="E14" s="986">
        <f t="shared" si="0"/>
        <v>0</v>
      </c>
      <c r="F14" s="986">
        <f t="shared" si="0"/>
        <v>0</v>
      </c>
      <c r="G14" s="986">
        <f t="shared" si="0"/>
        <v>0</v>
      </c>
      <c r="H14" s="986">
        <f t="shared" si="0"/>
        <v>0</v>
      </c>
      <c r="I14" s="986">
        <f t="shared" si="0"/>
        <v>0</v>
      </c>
      <c r="J14" s="986">
        <f t="shared" si="0"/>
        <v>0</v>
      </c>
    </row>
    <row r="15" spans="1:10" ht="23.1" customHeight="1" x14ac:dyDescent="0.2">
      <c r="A15" s="983" t="s">
        <v>1038</v>
      </c>
      <c r="B15" s="987"/>
      <c r="C15" s="987"/>
      <c r="D15" s="987"/>
      <c r="E15" s="987"/>
      <c r="F15" s="987"/>
      <c r="G15" s="987"/>
      <c r="H15" s="987"/>
      <c r="I15" s="987"/>
      <c r="J15" s="987"/>
    </row>
    <row r="16" spans="1:10" ht="23.1" customHeight="1" x14ac:dyDescent="0.2">
      <c r="A16" s="984" t="s">
        <v>1039</v>
      </c>
      <c r="B16" s="985">
        <v>10261.00870658183</v>
      </c>
      <c r="C16" s="985"/>
      <c r="D16" s="985"/>
      <c r="E16" s="985">
        <v>10260.201522895588</v>
      </c>
      <c r="F16" s="985"/>
      <c r="G16" s="985"/>
      <c r="H16" s="985">
        <v>10260.201522895588</v>
      </c>
      <c r="I16" s="985"/>
      <c r="J16" s="985"/>
    </row>
    <row r="17" spans="1:10" ht="23.1" customHeight="1" x14ac:dyDescent="0.2">
      <c r="A17" s="984" t="s">
        <v>1040</v>
      </c>
      <c r="B17" s="985">
        <v>163327.05196307498</v>
      </c>
      <c r="C17" s="985"/>
      <c r="D17" s="985">
        <v>1011702.5</v>
      </c>
      <c r="E17" s="985">
        <v>163314.20381766974</v>
      </c>
      <c r="F17" s="985"/>
      <c r="G17" s="985">
        <v>1010000</v>
      </c>
      <c r="H17" s="985">
        <v>163314.20381766974</v>
      </c>
      <c r="I17" s="985"/>
      <c r="J17" s="985">
        <v>1010000</v>
      </c>
    </row>
    <row r="18" spans="1:10" ht="23.1" customHeight="1" x14ac:dyDescent="0.2">
      <c r="A18" s="984" t="s">
        <v>1041</v>
      </c>
      <c r="B18" s="985">
        <v>21490.760633844442</v>
      </c>
      <c r="C18" s="991">
        <v>42225.56</v>
      </c>
      <c r="D18" s="985"/>
      <c r="E18" s="985">
        <v>21489.070060150898</v>
      </c>
      <c r="F18" s="985">
        <v>42000</v>
      </c>
      <c r="G18" s="985"/>
      <c r="H18" s="985">
        <v>21489.070060150898</v>
      </c>
      <c r="I18" s="985">
        <v>42000</v>
      </c>
      <c r="J18" s="985"/>
    </row>
    <row r="19" spans="1:10" ht="23.1" customHeight="1" x14ac:dyDescent="0.2">
      <c r="A19" s="983" t="s">
        <v>1042</v>
      </c>
      <c r="B19" s="986">
        <f t="shared" ref="B19:J19" si="1">SUM(B16:B18)</f>
        <v>195078.82130350126</v>
      </c>
      <c r="C19" s="986">
        <f t="shared" si="1"/>
        <v>42225.56</v>
      </c>
      <c r="D19" s="986">
        <f t="shared" si="1"/>
        <v>1011702.5</v>
      </c>
      <c r="E19" s="986">
        <f t="shared" si="1"/>
        <v>195063.47540071624</v>
      </c>
      <c r="F19" s="986">
        <f t="shared" si="1"/>
        <v>42000</v>
      </c>
      <c r="G19" s="986">
        <f t="shared" si="1"/>
        <v>1010000</v>
      </c>
      <c r="H19" s="986">
        <f t="shared" si="1"/>
        <v>195063.47540071624</v>
      </c>
      <c r="I19" s="986">
        <f t="shared" si="1"/>
        <v>42000</v>
      </c>
      <c r="J19" s="986">
        <f t="shared" si="1"/>
        <v>1010000</v>
      </c>
    </row>
    <row r="20" spans="1:10" ht="23.1" customHeight="1" x14ac:dyDescent="0.2">
      <c r="A20" s="984" t="s">
        <v>1043</v>
      </c>
      <c r="B20" s="985">
        <v>99082.227612391784</v>
      </c>
      <c r="C20" s="985"/>
      <c r="D20" s="985"/>
      <c r="E20" s="985">
        <v>99074.433295087088</v>
      </c>
      <c r="F20" s="985"/>
      <c r="G20" s="985"/>
      <c r="H20" s="985">
        <v>99074.433295087088</v>
      </c>
      <c r="I20" s="985"/>
      <c r="J20" s="985"/>
    </row>
    <row r="21" spans="1:10" ht="23.1" customHeight="1" x14ac:dyDescent="0.2">
      <c r="A21" s="983" t="s">
        <v>1044</v>
      </c>
      <c r="B21" s="987"/>
      <c r="C21" s="987"/>
      <c r="D21" s="987"/>
      <c r="E21" s="987"/>
      <c r="F21" s="987"/>
      <c r="G21" s="987"/>
      <c r="H21" s="987"/>
      <c r="I21" s="987"/>
      <c r="J21" s="987"/>
    </row>
    <row r="22" spans="1:10" ht="23.1" customHeight="1" x14ac:dyDescent="0.2">
      <c r="A22" s="984" t="s">
        <v>1045</v>
      </c>
      <c r="B22" s="985">
        <v>171134.16046034559</v>
      </c>
      <c r="C22" s="985"/>
      <c r="D22" s="985"/>
      <c r="E22" s="985">
        <v>171120.6981676576</v>
      </c>
      <c r="F22" s="985"/>
      <c r="G22" s="985"/>
      <c r="H22" s="985">
        <v>171120.6981676576</v>
      </c>
      <c r="I22" s="985"/>
      <c r="J22" s="985"/>
    </row>
    <row r="23" spans="1:10" ht="23.1" customHeight="1" x14ac:dyDescent="0.2">
      <c r="A23" s="984" t="s">
        <v>1046</v>
      </c>
      <c r="B23" s="985">
        <v>0</v>
      </c>
      <c r="C23" s="985">
        <v>0</v>
      </c>
      <c r="D23" s="985">
        <v>0</v>
      </c>
      <c r="E23" s="985">
        <v>0</v>
      </c>
      <c r="F23" s="985">
        <v>0</v>
      </c>
      <c r="G23" s="985">
        <v>0</v>
      </c>
      <c r="H23" s="985">
        <v>0</v>
      </c>
      <c r="I23" s="985">
        <v>0</v>
      </c>
      <c r="J23" s="985">
        <v>0</v>
      </c>
    </row>
    <row r="24" spans="1:10" ht="23.1" customHeight="1" x14ac:dyDescent="0.2">
      <c r="A24" s="984" t="s">
        <v>1047</v>
      </c>
      <c r="B24" s="985">
        <v>127634.35580160635</v>
      </c>
      <c r="C24" s="985"/>
      <c r="D24" s="985"/>
      <c r="E24" s="985">
        <v>127624.31542714093</v>
      </c>
      <c r="F24" s="985"/>
      <c r="G24" s="985"/>
      <c r="H24" s="985">
        <v>127624.31542714093</v>
      </c>
      <c r="I24" s="985"/>
      <c r="J24" s="985"/>
    </row>
    <row r="25" spans="1:10" ht="23.1" customHeight="1" x14ac:dyDescent="0.2">
      <c r="A25" s="983" t="s">
        <v>1048</v>
      </c>
      <c r="B25" s="986">
        <f t="shared" ref="B25:J25" si="2">SUM(B22:B24)</f>
        <v>298768.51626195194</v>
      </c>
      <c r="C25" s="986">
        <f t="shared" si="2"/>
        <v>0</v>
      </c>
      <c r="D25" s="986">
        <f t="shared" si="2"/>
        <v>0</v>
      </c>
      <c r="E25" s="986">
        <f t="shared" si="2"/>
        <v>298745.01359479851</v>
      </c>
      <c r="F25" s="986">
        <f t="shared" si="2"/>
        <v>0</v>
      </c>
      <c r="G25" s="986">
        <f t="shared" si="2"/>
        <v>0</v>
      </c>
      <c r="H25" s="986">
        <f t="shared" si="2"/>
        <v>298745.01359479851</v>
      </c>
      <c r="I25" s="986">
        <f t="shared" si="2"/>
        <v>0</v>
      </c>
      <c r="J25" s="986">
        <f t="shared" si="2"/>
        <v>0</v>
      </c>
    </row>
    <row r="26" spans="1:10" ht="23.1" customHeight="1" x14ac:dyDescent="0.2">
      <c r="A26" s="983" t="s">
        <v>1049</v>
      </c>
      <c r="B26" s="987"/>
      <c r="C26" s="987"/>
      <c r="D26" s="987"/>
      <c r="E26" s="987"/>
      <c r="F26" s="987"/>
      <c r="G26" s="987"/>
      <c r="H26" s="987"/>
      <c r="I26" s="987"/>
      <c r="J26" s="987"/>
    </row>
    <row r="27" spans="1:10" ht="23.1" customHeight="1" x14ac:dyDescent="0.2">
      <c r="A27" s="984" t="s">
        <v>1050</v>
      </c>
      <c r="B27" s="985">
        <v>36319.934822155003</v>
      </c>
      <c r="C27" s="985"/>
      <c r="D27" s="985"/>
      <c r="E27" s="985">
        <v>36317.077709398145</v>
      </c>
      <c r="F27" s="985"/>
      <c r="G27" s="985"/>
      <c r="H27" s="985">
        <v>36317.077709398145</v>
      </c>
      <c r="I27" s="985"/>
      <c r="J27" s="985"/>
    </row>
    <row r="28" spans="1:10" ht="23.1" customHeight="1" x14ac:dyDescent="0.2">
      <c r="A28" s="984" t="s">
        <v>1051</v>
      </c>
      <c r="B28" s="985">
        <v>0</v>
      </c>
      <c r="C28" s="985">
        <v>0</v>
      </c>
      <c r="D28" s="985">
        <v>0</v>
      </c>
      <c r="E28" s="985">
        <v>0</v>
      </c>
      <c r="F28" s="985"/>
      <c r="G28" s="985">
        <v>0</v>
      </c>
      <c r="H28" s="985">
        <v>0</v>
      </c>
      <c r="I28" s="985"/>
      <c r="J28" s="985">
        <v>0</v>
      </c>
    </row>
    <row r="29" spans="1:10" ht="23.1" customHeight="1" x14ac:dyDescent="0.2">
      <c r="A29" s="983" t="s">
        <v>1052</v>
      </c>
      <c r="B29" s="986">
        <f t="shared" ref="B29:J29" si="3">SUM(B27:B28)</f>
        <v>36319.934822155003</v>
      </c>
      <c r="C29" s="986">
        <f t="shared" si="3"/>
        <v>0</v>
      </c>
      <c r="D29" s="986">
        <f t="shared" si="3"/>
        <v>0</v>
      </c>
      <c r="E29" s="986">
        <f t="shared" si="3"/>
        <v>36317.077709398145</v>
      </c>
      <c r="F29" s="986">
        <f t="shared" si="3"/>
        <v>0</v>
      </c>
      <c r="G29" s="986">
        <f t="shared" si="3"/>
        <v>0</v>
      </c>
      <c r="H29" s="986">
        <f t="shared" si="3"/>
        <v>36317.077709398145</v>
      </c>
      <c r="I29" s="986">
        <f t="shared" si="3"/>
        <v>0</v>
      </c>
      <c r="J29" s="986">
        <f t="shared" si="3"/>
        <v>0</v>
      </c>
    </row>
    <row r="30" spans="1:10" ht="23.1" customHeight="1" x14ac:dyDescent="0.2">
      <c r="A30" s="984" t="s">
        <v>1053</v>
      </c>
      <c r="B30" s="985">
        <v>0</v>
      </c>
      <c r="C30" s="985">
        <v>0</v>
      </c>
      <c r="D30" s="985">
        <v>0</v>
      </c>
      <c r="E30" s="985">
        <v>0</v>
      </c>
      <c r="F30" s="985">
        <v>0</v>
      </c>
      <c r="G30" s="985">
        <v>0</v>
      </c>
      <c r="H30" s="985">
        <v>0</v>
      </c>
      <c r="I30" s="985">
        <v>0</v>
      </c>
      <c r="J30" s="985">
        <v>0</v>
      </c>
    </row>
    <row r="31" spans="1:10" ht="23.1" customHeight="1" x14ac:dyDescent="0.2">
      <c r="A31" s="983" t="s">
        <v>1054</v>
      </c>
      <c r="B31" s="986">
        <f t="shared" ref="B31:J31" si="4">SUM(+B30+B29+B25+B20+B19+B14)</f>
        <v>629249.5</v>
      </c>
      <c r="C31" s="986">
        <f t="shared" si="4"/>
        <v>42225.56</v>
      </c>
      <c r="D31" s="986">
        <f t="shared" si="4"/>
        <v>1011702.5</v>
      </c>
      <c r="E31" s="986">
        <f t="shared" si="4"/>
        <v>629200</v>
      </c>
      <c r="F31" s="986">
        <f t="shared" si="4"/>
        <v>42000</v>
      </c>
      <c r="G31" s="986">
        <f t="shared" si="4"/>
        <v>1010000</v>
      </c>
      <c r="H31" s="986">
        <f t="shared" si="4"/>
        <v>629200</v>
      </c>
      <c r="I31" s="986">
        <f t="shared" si="4"/>
        <v>42000</v>
      </c>
      <c r="J31" s="986">
        <f t="shared" si="4"/>
        <v>1010000</v>
      </c>
    </row>
    <row r="33" spans="1:10" ht="15.75" x14ac:dyDescent="0.25">
      <c r="A33" s="988" t="s">
        <v>1055</v>
      </c>
      <c r="J33" s="973"/>
    </row>
    <row r="34" spans="1:10" ht="15.75" x14ac:dyDescent="0.25">
      <c r="A34" s="989" t="s">
        <v>1056</v>
      </c>
      <c r="B34" s="990"/>
    </row>
  </sheetData>
  <printOptions horizontalCentered="1"/>
  <pageMargins left="0.25" right="0.25" top="1" bottom="0.5" header="0.3" footer="0.3"/>
  <pageSetup scale="70" firstPageNumber="57" orientation="landscape" useFirstPageNumber="1" r:id="rId1"/>
  <headerFooter>
    <oddFooter>&amp;C&amp;16Page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A00F3-522B-478D-944C-C66BC31EB9C3}">
  <dimension ref="A1:J34"/>
  <sheetViews>
    <sheetView topLeftCell="A4" workbookViewId="0">
      <pane xSplit="1" ySplit="5" topLeftCell="B9" activePane="bottomRight" state="frozen"/>
      <selection activeCell="A75" sqref="A75"/>
      <selection pane="topRight" activeCell="A75" sqref="A75"/>
      <selection pane="bottomLeft" activeCell="A75" sqref="A75"/>
      <selection pane="bottomRight" activeCell="A75" sqref="A75"/>
    </sheetView>
  </sheetViews>
  <sheetFormatPr defaultColWidth="12.7109375" defaultRowHeight="12.75" x14ac:dyDescent="0.2"/>
  <cols>
    <col min="1" max="1" width="38" style="941" customWidth="1"/>
    <col min="2" max="2" width="18.42578125" style="941" customWidth="1"/>
    <col min="3" max="3" width="16" style="941" customWidth="1"/>
    <col min="4" max="4" width="15.140625" style="941" customWidth="1"/>
    <col min="5" max="6" width="18.7109375" style="941" customWidth="1"/>
    <col min="7" max="7" width="17.140625" style="941" customWidth="1"/>
    <col min="8" max="9" width="18.7109375" style="941" customWidth="1"/>
    <col min="10" max="10" width="17.7109375" style="941" customWidth="1"/>
    <col min="11" max="11" width="18.7109375" style="941" customWidth="1"/>
    <col min="12" max="16384" width="12.7109375" style="941"/>
  </cols>
  <sheetData>
    <row r="1" spans="1:10" ht="15" x14ac:dyDescent="0.2">
      <c r="A1" s="940" t="s">
        <v>131</v>
      </c>
      <c r="B1" s="940"/>
      <c r="C1" s="940"/>
      <c r="D1" s="940"/>
      <c r="E1" s="940"/>
      <c r="F1" s="940"/>
      <c r="G1" s="940"/>
      <c r="H1" s="940"/>
      <c r="I1" s="940"/>
      <c r="J1" s="940"/>
    </row>
    <row r="2" spans="1:10" ht="15.75" x14ac:dyDescent="0.25">
      <c r="A2" s="940" t="s">
        <v>1019</v>
      </c>
      <c r="B2" s="940"/>
      <c r="C2" s="940"/>
      <c r="D2" s="940"/>
      <c r="E2" s="940"/>
      <c r="F2" s="940"/>
      <c r="G2" s="942" t="s">
        <v>118</v>
      </c>
      <c r="H2" s="943" t="s">
        <v>951</v>
      </c>
      <c r="I2" s="943"/>
      <c r="J2" s="943"/>
    </row>
    <row r="3" spans="1:10" ht="12.95" customHeight="1" x14ac:dyDescent="0.2">
      <c r="A3" s="940" t="s">
        <v>1020</v>
      </c>
      <c r="B3" s="940"/>
      <c r="C3" s="940"/>
      <c r="D3" s="940"/>
      <c r="E3" s="940"/>
      <c r="F3" s="940"/>
      <c r="G3" s="942"/>
      <c r="H3" s="940"/>
      <c r="I3" s="940"/>
      <c r="J3" s="940"/>
    </row>
    <row r="4" spans="1:10" ht="12.95" customHeight="1" x14ac:dyDescent="0.2">
      <c r="A4" s="946"/>
      <c r="B4" s="975" t="s">
        <v>1021</v>
      </c>
      <c r="C4" s="976"/>
      <c r="D4" s="977"/>
      <c r="E4" s="975" t="s">
        <v>954</v>
      </c>
      <c r="F4" s="976"/>
      <c r="G4" s="977"/>
      <c r="H4" s="975" t="s">
        <v>955</v>
      </c>
      <c r="I4" s="976"/>
      <c r="J4" s="977"/>
    </row>
    <row r="5" spans="1:10" ht="16.5" customHeight="1" x14ac:dyDescent="0.2">
      <c r="A5" s="978"/>
      <c r="B5" s="979" t="s">
        <v>1022</v>
      </c>
      <c r="C5" s="980"/>
      <c r="D5" s="980"/>
      <c r="E5" s="979" t="s">
        <v>1023</v>
      </c>
      <c r="F5" s="980"/>
      <c r="G5" s="980"/>
      <c r="H5" s="979" t="s">
        <v>1024</v>
      </c>
      <c r="I5" s="980"/>
      <c r="J5" s="981"/>
    </row>
    <row r="6" spans="1:10" ht="12.95" customHeight="1" x14ac:dyDescent="0.2">
      <c r="A6" s="949" t="s">
        <v>1025</v>
      </c>
      <c r="B6" s="982" t="s">
        <v>1026</v>
      </c>
      <c r="C6" s="982" t="s">
        <v>1027</v>
      </c>
      <c r="D6" s="982" t="s">
        <v>1028</v>
      </c>
      <c r="E6" s="982" t="s">
        <v>1026</v>
      </c>
      <c r="F6" s="982" t="s">
        <v>1027</v>
      </c>
      <c r="G6" s="982" t="s">
        <v>1028</v>
      </c>
      <c r="H6" s="982" t="s">
        <v>1026</v>
      </c>
      <c r="I6" s="982" t="s">
        <v>1027</v>
      </c>
      <c r="J6" s="982" t="s">
        <v>1028</v>
      </c>
    </row>
    <row r="7" spans="1:10" x14ac:dyDescent="0.2">
      <c r="A7" s="949" t="s">
        <v>346</v>
      </c>
      <c r="B7" s="992" t="s">
        <v>1060</v>
      </c>
      <c r="C7" s="992" t="s">
        <v>1061</v>
      </c>
      <c r="D7" s="982" t="s">
        <v>1062</v>
      </c>
      <c r="E7" s="992" t="s">
        <v>1060</v>
      </c>
      <c r="F7" s="992" t="s">
        <v>1061</v>
      </c>
      <c r="G7" s="982" t="s">
        <v>1062</v>
      </c>
      <c r="H7" s="992" t="s">
        <v>1060</v>
      </c>
      <c r="I7" s="992" t="s">
        <v>1061</v>
      </c>
      <c r="J7" s="982" t="s">
        <v>1062</v>
      </c>
    </row>
    <row r="8" spans="1:10" ht="12.95" customHeight="1" x14ac:dyDescent="0.2">
      <c r="A8" s="978"/>
      <c r="B8" s="949"/>
      <c r="C8" s="949" t="s">
        <v>1063</v>
      </c>
      <c r="D8" s="949"/>
      <c r="E8" s="949"/>
      <c r="F8" s="949" t="s">
        <v>1063</v>
      </c>
      <c r="G8" s="949"/>
      <c r="H8" s="949"/>
      <c r="I8" s="949" t="s">
        <v>1063</v>
      </c>
      <c r="J8" s="949"/>
    </row>
    <row r="9" spans="1:10" ht="23.1" customHeight="1" x14ac:dyDescent="0.2">
      <c r="A9" s="983" t="s">
        <v>1032</v>
      </c>
      <c r="B9" s="953"/>
      <c r="C9" s="953"/>
      <c r="D9" s="953"/>
      <c r="E9" s="953"/>
      <c r="F9" s="953"/>
      <c r="G9" s="953"/>
      <c r="H9" s="953"/>
      <c r="I9" s="953"/>
      <c r="J9" s="953"/>
    </row>
    <row r="10" spans="1:10" ht="23.1" customHeight="1" x14ac:dyDescent="0.2">
      <c r="A10" s="983" t="s">
        <v>1033</v>
      </c>
      <c r="B10" s="953"/>
      <c r="C10" s="953"/>
      <c r="D10" s="953"/>
      <c r="E10" s="953"/>
      <c r="F10" s="953"/>
      <c r="G10" s="953"/>
      <c r="H10" s="953"/>
      <c r="I10" s="953"/>
      <c r="J10" s="953"/>
    </row>
    <row r="11" spans="1:10" ht="23.1" customHeight="1" x14ac:dyDescent="0.2">
      <c r="A11" s="984" t="s">
        <v>1034</v>
      </c>
      <c r="B11" s="985"/>
      <c r="C11" s="985"/>
      <c r="D11" s="985"/>
      <c r="E11" s="985"/>
      <c r="F11" s="985"/>
      <c r="G11" s="985"/>
      <c r="H11" s="985"/>
      <c r="I11" s="985"/>
      <c r="J11" s="985"/>
    </row>
    <row r="12" spans="1:10" ht="23.1" customHeight="1" x14ac:dyDescent="0.2">
      <c r="A12" s="984" t="s">
        <v>1035</v>
      </c>
      <c r="B12" s="985"/>
      <c r="C12" s="985"/>
      <c r="D12" s="985"/>
      <c r="E12" s="985"/>
      <c r="F12" s="985"/>
      <c r="G12" s="985"/>
      <c r="H12" s="985"/>
      <c r="I12" s="985"/>
      <c r="J12" s="985"/>
    </row>
    <row r="13" spans="1:10" ht="23.1" customHeight="1" x14ac:dyDescent="0.2">
      <c r="A13" s="984" t="s">
        <v>1036</v>
      </c>
      <c r="B13" s="985"/>
      <c r="C13" s="985"/>
      <c r="D13" s="985"/>
      <c r="E13" s="985"/>
      <c r="F13" s="985"/>
      <c r="G13" s="985"/>
      <c r="H13" s="985"/>
      <c r="I13" s="985"/>
      <c r="J13" s="985"/>
    </row>
    <row r="14" spans="1:10" ht="23.1" customHeight="1" x14ac:dyDescent="0.2">
      <c r="A14" s="983" t="s">
        <v>1037</v>
      </c>
      <c r="B14" s="986">
        <f t="shared" ref="B14:J14" si="0">SUM(B11:B13)</f>
        <v>0</v>
      </c>
      <c r="C14" s="986">
        <f t="shared" si="0"/>
        <v>0</v>
      </c>
      <c r="D14" s="986">
        <f t="shared" si="0"/>
        <v>0</v>
      </c>
      <c r="E14" s="986">
        <f t="shared" si="0"/>
        <v>0</v>
      </c>
      <c r="F14" s="986">
        <f t="shared" si="0"/>
        <v>0</v>
      </c>
      <c r="G14" s="986">
        <f t="shared" si="0"/>
        <v>0</v>
      </c>
      <c r="H14" s="986">
        <f t="shared" si="0"/>
        <v>0</v>
      </c>
      <c r="I14" s="986">
        <f t="shared" si="0"/>
        <v>0</v>
      </c>
      <c r="J14" s="986">
        <f t="shared" si="0"/>
        <v>0</v>
      </c>
    </row>
    <row r="15" spans="1:10" ht="23.1" customHeight="1" x14ac:dyDescent="0.2">
      <c r="A15" s="983" t="s">
        <v>1038</v>
      </c>
      <c r="B15" s="987"/>
      <c r="C15" s="987"/>
      <c r="D15" s="987"/>
      <c r="E15" s="987"/>
      <c r="F15" s="987"/>
      <c r="G15" s="987"/>
      <c r="H15" s="987"/>
      <c r="I15" s="987"/>
      <c r="J15" s="987"/>
    </row>
    <row r="16" spans="1:10" ht="23.1" customHeight="1" x14ac:dyDescent="0.2">
      <c r="A16" s="984" t="s">
        <v>1039</v>
      </c>
      <c r="B16" s="985">
        <v>854.47323553675903</v>
      </c>
      <c r="C16" s="985"/>
      <c r="D16" s="985"/>
      <c r="E16" s="985">
        <v>847.95053908227999</v>
      </c>
      <c r="F16" s="985"/>
      <c r="G16" s="985"/>
      <c r="H16" s="985">
        <v>847.95053908227999</v>
      </c>
      <c r="I16" s="985"/>
      <c r="J16" s="985"/>
    </row>
    <row r="17" spans="1:10" ht="23.1" customHeight="1" x14ac:dyDescent="0.2">
      <c r="A17" s="984" t="s">
        <v>1040</v>
      </c>
      <c r="B17" s="985">
        <v>13600.865035037976</v>
      </c>
      <c r="C17" s="985">
        <v>30330</v>
      </c>
      <c r="D17" s="985">
        <v>105134.42</v>
      </c>
      <c r="E17" s="985">
        <v>13497.041637823946</v>
      </c>
      <c r="F17" s="985">
        <v>30000</v>
      </c>
      <c r="G17" s="985">
        <v>105000</v>
      </c>
      <c r="H17" s="985">
        <v>13497.041637823946</v>
      </c>
      <c r="I17" s="985">
        <v>30000</v>
      </c>
      <c r="J17" s="985">
        <v>105000</v>
      </c>
    </row>
    <row r="18" spans="1:10" ht="23.1" customHeight="1" x14ac:dyDescent="0.2">
      <c r="A18" s="984" t="s">
        <v>1041</v>
      </c>
      <c r="B18" s="985">
        <v>1789.6174048822427</v>
      </c>
      <c r="C18" s="985"/>
      <c r="D18" s="985"/>
      <c r="E18" s="985">
        <v>1775.9562033182563</v>
      </c>
      <c r="F18" s="985"/>
      <c r="G18" s="985"/>
      <c r="H18" s="985">
        <v>1775.9562033182563</v>
      </c>
      <c r="I18" s="985"/>
      <c r="J18" s="985"/>
    </row>
    <row r="19" spans="1:10" ht="23.1" customHeight="1" x14ac:dyDescent="0.2">
      <c r="A19" s="983" t="s">
        <v>1042</v>
      </c>
      <c r="B19" s="986">
        <f t="shared" ref="B19:J19" si="1">SUM(B16:B18)</f>
        <v>16244.955675456978</v>
      </c>
      <c r="C19" s="986">
        <f t="shared" si="1"/>
        <v>30330</v>
      </c>
      <c r="D19" s="986">
        <f t="shared" si="1"/>
        <v>105134.42</v>
      </c>
      <c r="E19" s="986">
        <f t="shared" si="1"/>
        <v>16120.948380224481</v>
      </c>
      <c r="F19" s="986">
        <f t="shared" si="1"/>
        <v>30000</v>
      </c>
      <c r="G19" s="986">
        <f t="shared" si="1"/>
        <v>105000</v>
      </c>
      <c r="H19" s="986">
        <f t="shared" si="1"/>
        <v>16120.948380224481</v>
      </c>
      <c r="I19" s="986">
        <f t="shared" si="1"/>
        <v>30000</v>
      </c>
      <c r="J19" s="986">
        <f t="shared" si="1"/>
        <v>105000</v>
      </c>
    </row>
    <row r="20" spans="1:10" ht="23.1" customHeight="1" x14ac:dyDescent="0.2">
      <c r="A20" s="984" t="s">
        <v>1043</v>
      </c>
      <c r="B20" s="985">
        <v>8250.9540760689197</v>
      </c>
      <c r="C20" s="985"/>
      <c r="D20" s="985"/>
      <c r="E20" s="985">
        <v>8187.9696938088509</v>
      </c>
      <c r="F20" s="985"/>
      <c r="G20" s="985"/>
      <c r="H20" s="985">
        <v>8187.9696938088509</v>
      </c>
      <c r="I20" s="985"/>
      <c r="J20" s="985"/>
    </row>
    <row r="21" spans="1:10" ht="23.1" customHeight="1" x14ac:dyDescent="0.2">
      <c r="A21" s="983" t="s">
        <v>1044</v>
      </c>
      <c r="B21" s="987"/>
      <c r="C21" s="987"/>
      <c r="D21" s="987"/>
      <c r="E21" s="987"/>
      <c r="F21" s="987"/>
      <c r="G21" s="987"/>
      <c r="H21" s="987"/>
      <c r="I21" s="987"/>
      <c r="J21" s="987"/>
    </row>
    <row r="22" spans="1:10" ht="23.1" customHeight="1" x14ac:dyDescent="0.2">
      <c r="A22" s="984" t="s">
        <v>1045</v>
      </c>
      <c r="B22" s="985">
        <v>14250.992663676507</v>
      </c>
      <c r="C22" s="985"/>
      <c r="D22" s="985"/>
      <c r="E22" s="985">
        <v>14142.206460136991</v>
      </c>
      <c r="F22" s="985"/>
      <c r="G22" s="985"/>
      <c r="H22" s="985">
        <v>14142.206460136991</v>
      </c>
      <c r="I22" s="985"/>
      <c r="J22" s="985"/>
    </row>
    <row r="23" spans="1:10" ht="23.1" customHeight="1" x14ac:dyDescent="0.2">
      <c r="A23" s="984" t="s">
        <v>1046</v>
      </c>
      <c r="B23" s="985">
        <v>0</v>
      </c>
      <c r="C23" s="985"/>
      <c r="D23" s="985"/>
      <c r="E23" s="985">
        <v>0</v>
      </c>
      <c r="F23" s="985"/>
      <c r="G23" s="985"/>
      <c r="H23" s="985">
        <v>0</v>
      </c>
      <c r="I23" s="985"/>
      <c r="J23" s="985"/>
    </row>
    <row r="24" spans="1:10" ht="23.1" customHeight="1" x14ac:dyDescent="0.2">
      <c r="A24" s="984" t="s">
        <v>1047</v>
      </c>
      <c r="B24" s="985">
        <v>10628.598424002201</v>
      </c>
      <c r="C24" s="985"/>
      <c r="D24" s="985"/>
      <c r="E24" s="985">
        <v>10547.464084887681</v>
      </c>
      <c r="F24" s="985"/>
      <c r="G24" s="985"/>
      <c r="H24" s="985">
        <v>10547.464084887681</v>
      </c>
      <c r="I24" s="985"/>
      <c r="J24" s="985"/>
    </row>
    <row r="25" spans="1:10" ht="23.1" customHeight="1" x14ac:dyDescent="0.2">
      <c r="A25" s="983" t="s">
        <v>1048</v>
      </c>
      <c r="B25" s="986">
        <f t="shared" ref="B25:J25" si="2">SUM(B22:B24)</f>
        <v>24879.591087678709</v>
      </c>
      <c r="C25" s="986">
        <f t="shared" si="2"/>
        <v>0</v>
      </c>
      <c r="D25" s="986">
        <f t="shared" si="2"/>
        <v>0</v>
      </c>
      <c r="E25" s="986">
        <f t="shared" si="2"/>
        <v>24689.670545024674</v>
      </c>
      <c r="F25" s="986">
        <f t="shared" si="2"/>
        <v>0</v>
      </c>
      <c r="G25" s="986">
        <f t="shared" si="2"/>
        <v>0</v>
      </c>
      <c r="H25" s="986">
        <f t="shared" si="2"/>
        <v>24689.670545024674</v>
      </c>
      <c r="I25" s="986">
        <f t="shared" si="2"/>
        <v>0</v>
      </c>
      <c r="J25" s="986">
        <f t="shared" si="2"/>
        <v>0</v>
      </c>
    </row>
    <row r="26" spans="1:10" ht="23.1" customHeight="1" x14ac:dyDescent="0.2">
      <c r="A26" s="983" t="s">
        <v>1049</v>
      </c>
      <c r="B26" s="987"/>
      <c r="C26" s="987"/>
      <c r="D26" s="987"/>
      <c r="E26" s="987"/>
      <c r="F26" s="987"/>
      <c r="G26" s="987"/>
      <c r="H26" s="987"/>
      <c r="I26" s="987"/>
      <c r="J26" s="987"/>
    </row>
    <row r="27" spans="1:10" ht="23.1" customHeight="1" x14ac:dyDescent="0.2">
      <c r="A27" s="984" t="s">
        <v>1050</v>
      </c>
      <c r="B27" s="985">
        <v>3024.4991607953953</v>
      </c>
      <c r="C27" s="985"/>
      <c r="D27" s="985"/>
      <c r="E27" s="985">
        <v>3001.4113809419955</v>
      </c>
      <c r="F27" s="985"/>
      <c r="G27" s="985"/>
      <c r="H27" s="985">
        <v>3001.4113809419955</v>
      </c>
      <c r="I27" s="985"/>
      <c r="J27" s="985"/>
    </row>
    <row r="28" spans="1:10" ht="23.1" customHeight="1" x14ac:dyDescent="0.2">
      <c r="A28" s="984" t="s">
        <v>1051</v>
      </c>
      <c r="B28" s="985">
        <v>0</v>
      </c>
      <c r="C28" s="985"/>
      <c r="D28" s="985"/>
      <c r="E28" s="985">
        <v>0</v>
      </c>
      <c r="F28" s="985"/>
      <c r="G28" s="985"/>
      <c r="H28" s="985">
        <v>0</v>
      </c>
      <c r="I28" s="985"/>
      <c r="J28" s="985"/>
    </row>
    <row r="29" spans="1:10" ht="23.1" customHeight="1" x14ac:dyDescent="0.2">
      <c r="A29" s="983" t="s">
        <v>1052</v>
      </c>
      <c r="B29" s="986">
        <f t="shared" ref="B29:J29" si="3">SUM(B27:B28)</f>
        <v>3024.4991607953953</v>
      </c>
      <c r="C29" s="986">
        <f t="shared" si="3"/>
        <v>0</v>
      </c>
      <c r="D29" s="986">
        <f t="shared" si="3"/>
        <v>0</v>
      </c>
      <c r="E29" s="986">
        <f t="shared" si="3"/>
        <v>3001.4113809419955</v>
      </c>
      <c r="F29" s="986">
        <f t="shared" si="3"/>
        <v>0</v>
      </c>
      <c r="G29" s="986">
        <f t="shared" si="3"/>
        <v>0</v>
      </c>
      <c r="H29" s="986">
        <f t="shared" si="3"/>
        <v>3001.4113809419955</v>
      </c>
      <c r="I29" s="986">
        <f t="shared" si="3"/>
        <v>0</v>
      </c>
      <c r="J29" s="986">
        <f t="shared" si="3"/>
        <v>0</v>
      </c>
    </row>
    <row r="30" spans="1:10" ht="23.1" customHeight="1" x14ac:dyDescent="0.2">
      <c r="A30" s="984" t="s">
        <v>1053</v>
      </c>
      <c r="B30" s="985">
        <v>0</v>
      </c>
      <c r="C30" s="985">
        <v>0</v>
      </c>
      <c r="D30" s="985">
        <v>0</v>
      </c>
      <c r="E30" s="985">
        <v>0</v>
      </c>
      <c r="F30" s="985">
        <v>0</v>
      </c>
      <c r="G30" s="985">
        <v>0</v>
      </c>
      <c r="H30" s="985">
        <v>0</v>
      </c>
      <c r="I30" s="985">
        <v>0</v>
      </c>
      <c r="J30" s="985">
        <v>0</v>
      </c>
    </row>
    <row r="31" spans="1:10" ht="23.1" customHeight="1" x14ac:dyDescent="0.2">
      <c r="A31" s="983" t="s">
        <v>1054</v>
      </c>
      <c r="B31" s="986">
        <f t="shared" ref="B31:J31" si="4">SUM(+B30+B29+B25+B20+B19+B14)</f>
        <v>52400</v>
      </c>
      <c r="C31" s="986">
        <f t="shared" si="4"/>
        <v>30330</v>
      </c>
      <c r="D31" s="986">
        <f t="shared" si="4"/>
        <v>105134.42</v>
      </c>
      <c r="E31" s="986">
        <f t="shared" si="4"/>
        <v>52000</v>
      </c>
      <c r="F31" s="986">
        <f t="shared" si="4"/>
        <v>30000</v>
      </c>
      <c r="G31" s="986">
        <f t="shared" si="4"/>
        <v>105000</v>
      </c>
      <c r="H31" s="986">
        <f t="shared" si="4"/>
        <v>52000</v>
      </c>
      <c r="I31" s="986">
        <f t="shared" si="4"/>
        <v>30000</v>
      </c>
      <c r="J31" s="986">
        <f t="shared" si="4"/>
        <v>105000</v>
      </c>
    </row>
    <row r="33" spans="1:10" ht="15.75" x14ac:dyDescent="0.25">
      <c r="A33" s="988" t="s">
        <v>1055</v>
      </c>
      <c r="J33" s="973"/>
    </row>
    <row r="34" spans="1:10" ht="15.75" x14ac:dyDescent="0.25">
      <c r="A34" s="989" t="s">
        <v>1056</v>
      </c>
      <c r="B34" s="990"/>
    </row>
  </sheetData>
  <printOptions horizontalCentered="1"/>
  <pageMargins left="0.25" right="0.25" top="1" bottom="0.5" header="0.3" footer="0.3"/>
  <pageSetup scale="70" firstPageNumber="58" orientation="landscape" useFirstPageNumber="1" r:id="rId1"/>
  <headerFooter>
    <oddFooter>&amp;C&amp;16Page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CA59D-2CDF-4D38-BFB5-C65BD769495E}">
  <dimension ref="A1:J34"/>
  <sheetViews>
    <sheetView topLeftCell="A4" workbookViewId="0">
      <pane xSplit="1" ySplit="6" topLeftCell="B22" activePane="bottomRight" state="frozen"/>
      <selection activeCell="A75" sqref="A75"/>
      <selection pane="topRight" activeCell="A75" sqref="A75"/>
      <selection pane="bottomLeft" activeCell="A75" sqref="A75"/>
      <selection pane="bottomRight" activeCell="A75" sqref="A75"/>
    </sheetView>
  </sheetViews>
  <sheetFormatPr defaultColWidth="12.7109375" defaultRowHeight="12.75" x14ac:dyDescent="0.2"/>
  <cols>
    <col min="1" max="1" width="38" style="941" customWidth="1"/>
    <col min="2" max="2" width="15.7109375" style="941" customWidth="1"/>
    <col min="3" max="3" width="17.28515625" style="941" customWidth="1"/>
    <col min="4" max="4" width="15.140625" style="941" customWidth="1"/>
    <col min="5" max="5" width="17" style="941" customWidth="1"/>
    <col min="6" max="6" width="18.7109375" style="941" customWidth="1"/>
    <col min="7" max="7" width="17.7109375" style="941" customWidth="1"/>
    <col min="8" max="8" width="17.140625" style="941" customWidth="1"/>
    <col min="9" max="9" width="18.7109375" style="941" customWidth="1"/>
    <col min="10" max="10" width="17.42578125" style="941" customWidth="1"/>
    <col min="11" max="11" width="18.7109375" style="941" customWidth="1"/>
    <col min="12" max="16384" width="12.7109375" style="941"/>
  </cols>
  <sheetData>
    <row r="1" spans="1:10" ht="15" x14ac:dyDescent="0.2">
      <c r="A1" s="940" t="s">
        <v>131</v>
      </c>
      <c r="B1" s="940"/>
      <c r="C1" s="940"/>
      <c r="D1" s="940"/>
      <c r="E1" s="940"/>
      <c r="F1" s="940"/>
      <c r="G1" s="940"/>
      <c r="H1" s="940"/>
      <c r="I1" s="940"/>
      <c r="J1" s="940"/>
    </row>
    <row r="2" spans="1:10" ht="15.75" x14ac:dyDescent="0.25">
      <c r="A2" s="940" t="s">
        <v>1019</v>
      </c>
      <c r="B2" s="940"/>
      <c r="C2" s="940"/>
      <c r="D2" s="940"/>
      <c r="E2" s="940"/>
      <c r="F2" s="940"/>
      <c r="G2" s="942" t="s">
        <v>118</v>
      </c>
      <c r="H2" s="943" t="s">
        <v>951</v>
      </c>
      <c r="I2" s="943"/>
      <c r="J2" s="943"/>
    </row>
    <row r="3" spans="1:10" ht="12.95" customHeight="1" x14ac:dyDescent="0.2">
      <c r="A3" s="940" t="s">
        <v>1020</v>
      </c>
      <c r="B3" s="940"/>
      <c r="C3" s="940"/>
      <c r="D3" s="940"/>
      <c r="E3" s="940"/>
      <c r="F3" s="940"/>
      <c r="G3" s="942"/>
      <c r="H3" s="940"/>
      <c r="I3" s="940"/>
      <c r="J3" s="940"/>
    </row>
    <row r="4" spans="1:10" ht="12.95" customHeight="1" x14ac:dyDescent="0.2">
      <c r="A4" s="946"/>
      <c r="B4" s="975" t="s">
        <v>1021</v>
      </c>
      <c r="C4" s="976"/>
      <c r="D4" s="977"/>
      <c r="E4" s="975" t="s">
        <v>954</v>
      </c>
      <c r="F4" s="976"/>
      <c r="G4" s="977"/>
      <c r="H4" s="975" t="s">
        <v>955</v>
      </c>
      <c r="I4" s="976"/>
      <c r="J4" s="977"/>
    </row>
    <row r="5" spans="1:10" ht="16.5" customHeight="1" x14ac:dyDescent="0.2">
      <c r="A5" s="978"/>
      <c r="B5" s="979" t="s">
        <v>1022</v>
      </c>
      <c r="C5" s="980"/>
      <c r="D5" s="980"/>
      <c r="E5" s="979" t="s">
        <v>1023</v>
      </c>
      <c r="F5" s="980"/>
      <c r="G5" s="980"/>
      <c r="H5" s="979" t="s">
        <v>1024</v>
      </c>
      <c r="I5" s="980"/>
      <c r="J5" s="981"/>
    </row>
    <row r="6" spans="1:10" ht="12.95" customHeight="1" x14ac:dyDescent="0.2">
      <c r="A6" s="949" t="s">
        <v>1025</v>
      </c>
      <c r="B6" s="982" t="s">
        <v>1026</v>
      </c>
      <c r="C6" s="982" t="s">
        <v>1027</v>
      </c>
      <c r="D6" s="982" t="s">
        <v>1028</v>
      </c>
      <c r="E6" s="982" t="s">
        <v>1026</v>
      </c>
      <c r="F6" s="982" t="s">
        <v>1027</v>
      </c>
      <c r="G6" s="982" t="s">
        <v>1028</v>
      </c>
      <c r="H6" s="982" t="s">
        <v>1026</v>
      </c>
      <c r="I6" s="982" t="s">
        <v>1027</v>
      </c>
      <c r="J6" s="982" t="s">
        <v>1028</v>
      </c>
    </row>
    <row r="7" spans="1:10" ht="25.5" x14ac:dyDescent="0.2">
      <c r="A7" s="949" t="s">
        <v>346</v>
      </c>
      <c r="B7" s="992" t="s">
        <v>1064</v>
      </c>
      <c r="C7" s="992" t="s">
        <v>21</v>
      </c>
      <c r="D7" s="992" t="s">
        <v>1065</v>
      </c>
      <c r="E7" s="992" t="s">
        <v>1064</v>
      </c>
      <c r="F7" s="992" t="s">
        <v>21</v>
      </c>
      <c r="G7" s="992" t="s">
        <v>1065</v>
      </c>
      <c r="H7" s="992" t="s">
        <v>1064</v>
      </c>
      <c r="I7" s="992" t="s">
        <v>21</v>
      </c>
      <c r="J7" s="992" t="s">
        <v>1065</v>
      </c>
    </row>
    <row r="8" spans="1:10" ht="12.95" customHeight="1" x14ac:dyDescent="0.2">
      <c r="A8" s="978"/>
      <c r="B8" s="949"/>
      <c r="C8" s="949"/>
      <c r="D8" s="949"/>
      <c r="E8" s="950"/>
      <c r="F8" s="950"/>
      <c r="G8" s="950"/>
      <c r="H8" s="950"/>
      <c r="I8" s="950"/>
      <c r="J8" s="950"/>
    </row>
    <row r="9" spans="1:10" ht="23.1" customHeight="1" x14ac:dyDescent="0.2">
      <c r="A9" s="983" t="s">
        <v>1032</v>
      </c>
      <c r="B9" s="953"/>
      <c r="C9" s="953"/>
      <c r="D9" s="953"/>
      <c r="E9" s="953"/>
      <c r="F9" s="953"/>
      <c r="G9" s="953"/>
      <c r="H9" s="953"/>
      <c r="I9" s="953"/>
      <c r="J9" s="953"/>
    </row>
    <row r="10" spans="1:10" ht="23.1" customHeight="1" x14ac:dyDescent="0.2">
      <c r="A10" s="983" t="s">
        <v>1033</v>
      </c>
      <c r="B10" s="953"/>
      <c r="C10" s="953"/>
      <c r="D10" s="953"/>
      <c r="E10" s="953"/>
      <c r="F10" s="953"/>
      <c r="G10" s="953"/>
      <c r="H10" s="953"/>
      <c r="I10" s="953"/>
      <c r="J10" s="953"/>
    </row>
    <row r="11" spans="1:10" ht="23.1" customHeight="1" x14ac:dyDescent="0.2">
      <c r="A11" s="984" t="s">
        <v>1034</v>
      </c>
      <c r="B11" s="985"/>
      <c r="C11" s="985"/>
      <c r="D11" s="985"/>
      <c r="E11" s="985"/>
      <c r="F11" s="985"/>
      <c r="G11" s="985"/>
      <c r="H11" s="985"/>
      <c r="I11" s="985"/>
      <c r="J11" s="985"/>
    </row>
    <row r="12" spans="1:10" ht="23.1" customHeight="1" x14ac:dyDescent="0.2">
      <c r="A12" s="984" t="s">
        <v>1035</v>
      </c>
      <c r="B12" s="985"/>
      <c r="C12" s="985"/>
      <c r="D12" s="985"/>
      <c r="E12" s="985"/>
      <c r="F12" s="985"/>
      <c r="G12" s="985"/>
      <c r="H12" s="985"/>
      <c r="I12" s="985"/>
      <c r="J12" s="985"/>
    </row>
    <row r="13" spans="1:10" ht="23.1" customHeight="1" x14ac:dyDescent="0.2">
      <c r="A13" s="984" t="s">
        <v>1036</v>
      </c>
      <c r="B13" s="985"/>
      <c r="C13" s="985"/>
      <c r="D13" s="985"/>
      <c r="E13" s="985"/>
      <c r="F13" s="985"/>
      <c r="G13" s="985"/>
      <c r="H13" s="985"/>
      <c r="I13" s="985"/>
      <c r="J13" s="985"/>
    </row>
    <row r="14" spans="1:10" ht="23.1" customHeight="1" x14ac:dyDescent="0.2">
      <c r="A14" s="983" t="s">
        <v>1037</v>
      </c>
      <c r="B14" s="986">
        <f t="shared" ref="B14:I14" si="0">SUM(B11:B13)</f>
        <v>0</v>
      </c>
      <c r="C14" s="986">
        <f t="shared" si="0"/>
        <v>0</v>
      </c>
      <c r="D14" s="986">
        <f t="shared" ref="D14" si="1">SUM(D11:D13)</f>
        <v>0</v>
      </c>
      <c r="E14" s="986">
        <f t="shared" si="0"/>
        <v>0</v>
      </c>
      <c r="F14" s="986">
        <f t="shared" si="0"/>
        <v>0</v>
      </c>
      <c r="G14" s="986">
        <f t="shared" ref="G14" si="2">SUM(G11:G13)</f>
        <v>0</v>
      </c>
      <c r="H14" s="986">
        <f t="shared" si="0"/>
        <v>0</v>
      </c>
      <c r="I14" s="986">
        <f t="shared" si="0"/>
        <v>0</v>
      </c>
      <c r="J14" s="986">
        <f t="shared" ref="J14" si="3">SUM(J11:J13)</f>
        <v>0</v>
      </c>
    </row>
    <row r="15" spans="1:10" ht="23.1" customHeight="1" x14ac:dyDescent="0.2">
      <c r="A15" s="983" t="s">
        <v>1038</v>
      </c>
      <c r="B15" s="987"/>
      <c r="C15" s="987"/>
      <c r="D15" s="987"/>
      <c r="E15" s="987"/>
      <c r="F15" s="987"/>
      <c r="G15" s="987"/>
      <c r="H15" s="987"/>
      <c r="I15" s="987"/>
      <c r="J15" s="987"/>
    </row>
    <row r="16" spans="1:10" ht="23.1" customHeight="1" x14ac:dyDescent="0.2">
      <c r="A16" s="984" t="s">
        <v>1039</v>
      </c>
      <c r="B16" s="985"/>
      <c r="C16" s="985">
        <v>1673.0364180130289</v>
      </c>
      <c r="D16" s="985">
        <v>13631.612914770949</v>
      </c>
      <c r="E16" s="985"/>
      <c r="F16" s="985">
        <v>1663.2875958921645</v>
      </c>
      <c r="G16" s="985">
        <v>3926.663265596404</v>
      </c>
      <c r="H16" s="985"/>
      <c r="I16" s="985">
        <v>1663.2875958921645</v>
      </c>
      <c r="J16" s="985">
        <v>3926.663265596404</v>
      </c>
    </row>
    <row r="17" spans="1:10" ht="23.1" customHeight="1" x14ac:dyDescent="0.2">
      <c r="A17" s="984" t="s">
        <v>1040</v>
      </c>
      <c r="B17" s="985"/>
      <c r="C17" s="985">
        <v>26630.14073905383</v>
      </c>
      <c r="D17" s="985">
        <v>216977.80545134982</v>
      </c>
      <c r="E17" s="985"/>
      <c r="F17" s="985">
        <v>26474.96628957774</v>
      </c>
      <c r="G17" s="985">
        <v>62501.685122846276</v>
      </c>
      <c r="H17" s="985"/>
      <c r="I17" s="985">
        <v>26474.96628957774</v>
      </c>
      <c r="J17" s="985">
        <v>62501.685122846276</v>
      </c>
    </row>
    <row r="18" spans="1:10" ht="23.1" customHeight="1" x14ac:dyDescent="0.2">
      <c r="A18" s="984" t="s">
        <v>1041</v>
      </c>
      <c r="B18" s="985">
        <v>57875.5</v>
      </c>
      <c r="C18" s="985">
        <v>3504.0244306741138</v>
      </c>
      <c r="D18" s="985">
        <v>28550.188249684707</v>
      </c>
      <c r="E18" s="985">
        <v>57000</v>
      </c>
      <c r="F18" s="985">
        <v>3483.6063988165793</v>
      </c>
      <c r="G18" s="985">
        <v>8224.0433415199241</v>
      </c>
      <c r="H18" s="985">
        <v>57000</v>
      </c>
      <c r="I18" s="985">
        <v>3483.6063988165793</v>
      </c>
      <c r="J18" s="985">
        <v>8224.0433415199241</v>
      </c>
    </row>
    <row r="19" spans="1:10" ht="23.1" customHeight="1" x14ac:dyDescent="0.2">
      <c r="A19" s="983" t="s">
        <v>1042</v>
      </c>
      <c r="B19" s="986">
        <f t="shared" ref="B19:D19" si="4">SUM(B16:B18)</f>
        <v>57875.5</v>
      </c>
      <c r="C19" s="986">
        <f t="shared" si="4"/>
        <v>31807.201587740972</v>
      </c>
      <c r="D19" s="986">
        <f t="shared" si="4"/>
        <v>259159.60661580547</v>
      </c>
      <c r="E19" s="986">
        <f>SUM(E16:E18)</f>
        <v>57000</v>
      </c>
      <c r="F19" s="986">
        <f t="shared" ref="F19:G19" si="5">SUM(F16:F18)</f>
        <v>31621.860284286486</v>
      </c>
      <c r="G19" s="986">
        <f t="shared" si="5"/>
        <v>74652.391729962605</v>
      </c>
      <c r="H19" s="986">
        <f>SUM(H16:H18)</f>
        <v>57000</v>
      </c>
      <c r="I19" s="986">
        <f t="shared" ref="I19:J19" si="6">SUM(I16:I18)</f>
        <v>31621.860284286486</v>
      </c>
      <c r="J19" s="986">
        <f t="shared" si="6"/>
        <v>74652.391729962605</v>
      </c>
    </row>
    <row r="20" spans="1:10" ht="23.1" customHeight="1" x14ac:dyDescent="0.2">
      <c r="A20" s="984" t="s">
        <v>1043</v>
      </c>
      <c r="B20" s="985"/>
      <c r="C20" s="985">
        <v>16155.153934043259</v>
      </c>
      <c r="D20" s="985">
        <v>131629.41501832975</v>
      </c>
      <c r="E20" s="985"/>
      <c r="F20" s="985">
        <v>16061.017476317362</v>
      </c>
      <c r="G20" s="985">
        <v>37916.598120560986</v>
      </c>
      <c r="H20" s="985"/>
      <c r="I20" s="985">
        <v>16061.017476317362</v>
      </c>
      <c r="J20" s="985">
        <v>37916.598120560986</v>
      </c>
    </row>
    <row r="21" spans="1:10" ht="23.1" customHeight="1" x14ac:dyDescent="0.2">
      <c r="A21" s="983" t="s">
        <v>1044</v>
      </c>
      <c r="B21" s="987"/>
      <c r="C21" s="987"/>
      <c r="D21" s="987"/>
      <c r="E21" s="987"/>
      <c r="F21" s="987"/>
      <c r="G21" s="987"/>
      <c r="H21" s="987"/>
      <c r="I21" s="987"/>
      <c r="J21" s="987"/>
    </row>
    <row r="22" spans="1:10" ht="23.1" customHeight="1" x14ac:dyDescent="0.2">
      <c r="A22" s="984" t="s">
        <v>1045</v>
      </c>
      <c r="B22" s="985"/>
      <c r="C22" s="985">
        <v>27903.073762386564</v>
      </c>
      <c r="D22" s="985">
        <v>227349.44473766559</v>
      </c>
      <c r="E22" s="985"/>
      <c r="F22" s="985">
        <v>27740.481902576405</v>
      </c>
      <c r="G22" s="985">
        <v>65489.294530788218</v>
      </c>
      <c r="H22" s="985"/>
      <c r="I22" s="985">
        <v>27740.481902576405</v>
      </c>
      <c r="J22" s="985">
        <v>65489.294530788218</v>
      </c>
    </row>
    <row r="23" spans="1:10" ht="23.1" customHeight="1" x14ac:dyDescent="0.2">
      <c r="A23" s="984" t="s">
        <v>1046</v>
      </c>
      <c r="B23" s="985">
        <v>0</v>
      </c>
      <c r="C23" s="985">
        <v>0</v>
      </c>
      <c r="D23" s="985">
        <v>0</v>
      </c>
      <c r="E23" s="985">
        <v>0</v>
      </c>
      <c r="F23" s="985">
        <v>0</v>
      </c>
      <c r="G23" s="985">
        <v>0</v>
      </c>
      <c r="H23" s="985">
        <v>0</v>
      </c>
      <c r="I23" s="985">
        <v>0</v>
      </c>
      <c r="J23" s="985">
        <v>0</v>
      </c>
    </row>
    <row r="24" spans="1:10" ht="23.1" customHeight="1" x14ac:dyDescent="0.2">
      <c r="A24" s="984" t="s">
        <v>1047</v>
      </c>
      <c r="B24" s="985"/>
      <c r="C24" s="985">
        <v>20810.51985744332</v>
      </c>
      <c r="D24" s="985">
        <v>169560.53568082728</v>
      </c>
      <c r="E24" s="985"/>
      <c r="F24" s="985">
        <v>20689.256474202757</v>
      </c>
      <c r="G24" s="985">
        <v>48842.872146941409</v>
      </c>
      <c r="H24" s="985"/>
      <c r="I24" s="985">
        <v>20689.256474202757</v>
      </c>
      <c r="J24" s="985">
        <v>48842.872146941409</v>
      </c>
    </row>
    <row r="25" spans="1:10" ht="23.1" customHeight="1" x14ac:dyDescent="0.2">
      <c r="A25" s="983" t="s">
        <v>1048</v>
      </c>
      <c r="B25" s="986">
        <f t="shared" ref="B25:J25" si="7">SUM(B22:B24)</f>
        <v>0</v>
      </c>
      <c r="C25" s="986">
        <f t="shared" si="7"/>
        <v>48713.593619829888</v>
      </c>
      <c r="D25" s="986">
        <f t="shared" si="7"/>
        <v>396909.98041849287</v>
      </c>
      <c r="E25" s="986">
        <f t="shared" si="7"/>
        <v>0</v>
      </c>
      <c r="F25" s="986">
        <f t="shared" si="7"/>
        <v>48429.738376779162</v>
      </c>
      <c r="G25" s="986">
        <f t="shared" si="7"/>
        <v>114332.16667772963</v>
      </c>
      <c r="H25" s="986">
        <f t="shared" si="7"/>
        <v>0</v>
      </c>
      <c r="I25" s="986">
        <f t="shared" si="7"/>
        <v>48429.738376779162</v>
      </c>
      <c r="J25" s="986">
        <f t="shared" si="7"/>
        <v>114332.16667772963</v>
      </c>
    </row>
    <row r="26" spans="1:10" ht="23.1" customHeight="1" x14ac:dyDescent="0.2">
      <c r="A26" s="983" t="s">
        <v>1049</v>
      </c>
      <c r="B26" s="987"/>
      <c r="C26" s="987"/>
      <c r="D26" s="987"/>
      <c r="E26" s="987"/>
      <c r="F26" s="987"/>
      <c r="G26" s="987"/>
      <c r="H26" s="987"/>
      <c r="I26" s="987"/>
      <c r="J26" s="987"/>
    </row>
    <row r="27" spans="1:10" ht="23.1" customHeight="1" x14ac:dyDescent="0.2">
      <c r="A27" s="984" t="s">
        <v>1050</v>
      </c>
      <c r="B27" s="985"/>
      <c r="C27" s="985">
        <v>5921.890858385882</v>
      </c>
      <c r="D27" s="985">
        <v>48250.547947371917</v>
      </c>
      <c r="E27" s="985"/>
      <c r="F27" s="985">
        <v>5887.3838626169909</v>
      </c>
      <c r="G27" s="985">
        <v>13898.843471746779</v>
      </c>
      <c r="H27" s="985"/>
      <c r="I27" s="985">
        <v>5887.3838626169909</v>
      </c>
      <c r="J27" s="985">
        <v>13898.843471746779</v>
      </c>
    </row>
    <row r="28" spans="1:10" ht="23.1" customHeight="1" x14ac:dyDescent="0.2">
      <c r="A28" s="984" t="s">
        <v>1051</v>
      </c>
      <c r="B28" s="985">
        <v>0</v>
      </c>
      <c r="C28" s="985">
        <v>0</v>
      </c>
      <c r="D28" s="985">
        <v>0</v>
      </c>
      <c r="E28" s="985">
        <v>0</v>
      </c>
      <c r="F28" s="985">
        <v>0</v>
      </c>
      <c r="G28" s="985">
        <v>0</v>
      </c>
      <c r="H28" s="985">
        <v>0</v>
      </c>
      <c r="I28" s="985">
        <v>0</v>
      </c>
      <c r="J28" s="985">
        <v>0</v>
      </c>
    </row>
    <row r="29" spans="1:10" ht="23.1" customHeight="1" x14ac:dyDescent="0.2">
      <c r="A29" s="983" t="s">
        <v>1052</v>
      </c>
      <c r="B29" s="986">
        <f t="shared" ref="B29:J29" si="8">SUM(B27:B28)</f>
        <v>0</v>
      </c>
      <c r="C29" s="986">
        <f t="shared" si="8"/>
        <v>5921.890858385882</v>
      </c>
      <c r="D29" s="986">
        <f t="shared" si="8"/>
        <v>48250.547947371917</v>
      </c>
      <c r="E29" s="986">
        <f t="shared" si="8"/>
        <v>0</v>
      </c>
      <c r="F29" s="986">
        <f t="shared" si="8"/>
        <v>5887.3838626169909</v>
      </c>
      <c r="G29" s="986">
        <f t="shared" si="8"/>
        <v>13898.843471746779</v>
      </c>
      <c r="H29" s="986">
        <f t="shared" si="8"/>
        <v>0</v>
      </c>
      <c r="I29" s="986">
        <f t="shared" si="8"/>
        <v>5887.3838626169909</v>
      </c>
      <c r="J29" s="986">
        <f t="shared" si="8"/>
        <v>13898.843471746779</v>
      </c>
    </row>
    <row r="30" spans="1:10" ht="23.1" customHeight="1" x14ac:dyDescent="0.2">
      <c r="A30" s="984" t="s">
        <v>1053</v>
      </c>
      <c r="B30" s="985">
        <v>0</v>
      </c>
      <c r="C30" s="985">
        <v>0</v>
      </c>
      <c r="D30" s="985">
        <v>0</v>
      </c>
      <c r="E30" s="985">
        <v>0</v>
      </c>
      <c r="F30" s="985">
        <v>0</v>
      </c>
      <c r="G30" s="985">
        <v>0</v>
      </c>
      <c r="H30" s="985">
        <v>0</v>
      </c>
      <c r="I30" s="985">
        <v>0</v>
      </c>
      <c r="J30" s="985">
        <v>0</v>
      </c>
    </row>
    <row r="31" spans="1:10" ht="23.1" customHeight="1" x14ac:dyDescent="0.2">
      <c r="A31" s="983" t="s">
        <v>1054</v>
      </c>
      <c r="B31" s="986">
        <f t="shared" ref="B31:J31" si="9">SUM(+B30+B29+B25+B20+B19+B14)</f>
        <v>57875.5</v>
      </c>
      <c r="C31" s="986">
        <f>SUM(+C30+C29+C25+C20+C19+C14)</f>
        <v>102597.84</v>
      </c>
      <c r="D31" s="986">
        <f>SUM(+D30+D29+D25+D20+D19+D14)</f>
        <v>835949.55</v>
      </c>
      <c r="E31" s="986">
        <f t="shared" si="9"/>
        <v>57000</v>
      </c>
      <c r="F31" s="986">
        <f t="shared" si="9"/>
        <v>102000</v>
      </c>
      <c r="G31" s="986">
        <f t="shared" si="9"/>
        <v>240800</v>
      </c>
      <c r="H31" s="986">
        <f t="shared" si="9"/>
        <v>57000</v>
      </c>
      <c r="I31" s="986">
        <f t="shared" si="9"/>
        <v>102000</v>
      </c>
      <c r="J31" s="986">
        <f t="shared" si="9"/>
        <v>240800</v>
      </c>
    </row>
    <row r="32" spans="1:10" x14ac:dyDescent="0.2">
      <c r="D32" s="971"/>
      <c r="H32" s="971"/>
    </row>
    <row r="33" spans="1:10" ht="15.75" x14ac:dyDescent="0.25">
      <c r="A33" s="988" t="s">
        <v>1055</v>
      </c>
      <c r="J33" s="973"/>
    </row>
    <row r="34" spans="1:10" ht="15.75" x14ac:dyDescent="0.25">
      <c r="A34" s="989" t="s">
        <v>1056</v>
      </c>
      <c r="B34" s="990"/>
    </row>
  </sheetData>
  <printOptions horizontalCentered="1"/>
  <pageMargins left="0.25" right="0.25" top="1" bottom="0.5" header="0.3" footer="0.3"/>
  <pageSetup scale="70" firstPageNumber="59" orientation="landscape" useFirstPageNumber="1" r:id="rId1"/>
  <headerFooter>
    <oddFooter>&amp;C&amp;16Page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8E6BC-C89D-4CB7-AF54-40EAAF9BA888}">
  <dimension ref="A1:J34"/>
  <sheetViews>
    <sheetView topLeftCell="A4" workbookViewId="0">
      <pane xSplit="1" ySplit="6" topLeftCell="B10" activePane="bottomRight" state="frozen"/>
      <selection activeCell="A75" sqref="A75"/>
      <selection pane="topRight" activeCell="A75" sqref="A75"/>
      <selection pane="bottomLeft" activeCell="A75" sqref="A75"/>
      <selection pane="bottomRight" activeCell="A75" sqref="A75"/>
    </sheetView>
  </sheetViews>
  <sheetFormatPr defaultColWidth="12.7109375" defaultRowHeight="12.75" x14ac:dyDescent="0.2"/>
  <cols>
    <col min="1" max="1" width="38" style="941" customWidth="1"/>
    <col min="2" max="2" width="15.7109375" style="941" customWidth="1"/>
    <col min="3" max="3" width="17.28515625" style="941" customWidth="1"/>
    <col min="4" max="4" width="15.140625" style="941" customWidth="1"/>
    <col min="5" max="5" width="17" style="941" customWidth="1"/>
    <col min="6" max="7" width="18.7109375" style="941" customWidth="1"/>
    <col min="8" max="8" width="17.140625" style="941" customWidth="1"/>
    <col min="9" max="11" width="18.7109375" style="941" customWidth="1"/>
    <col min="12" max="16384" width="12.7109375" style="941"/>
  </cols>
  <sheetData>
    <row r="1" spans="1:10" ht="15" x14ac:dyDescent="0.2">
      <c r="A1" s="940" t="s">
        <v>131</v>
      </c>
      <c r="B1" s="940"/>
      <c r="C1" s="940"/>
      <c r="D1" s="940"/>
      <c r="E1" s="940"/>
      <c r="F1" s="940"/>
      <c r="G1" s="940"/>
      <c r="H1" s="940"/>
      <c r="I1" s="940"/>
      <c r="J1" s="940"/>
    </row>
    <row r="2" spans="1:10" ht="15.75" x14ac:dyDescent="0.25">
      <c r="A2" s="940" t="s">
        <v>1019</v>
      </c>
      <c r="B2" s="940"/>
      <c r="C2" s="940"/>
      <c r="D2" s="940"/>
      <c r="E2" s="940"/>
      <c r="F2" s="940"/>
      <c r="G2" s="942" t="s">
        <v>118</v>
      </c>
      <c r="H2" s="943" t="s">
        <v>951</v>
      </c>
      <c r="I2" s="943"/>
      <c r="J2" s="943"/>
    </row>
    <row r="3" spans="1:10" ht="12.95" customHeight="1" x14ac:dyDescent="0.2">
      <c r="A3" s="940" t="s">
        <v>1020</v>
      </c>
      <c r="B3" s="940"/>
      <c r="C3" s="940"/>
      <c r="D3" s="940"/>
      <c r="E3" s="940"/>
      <c r="F3" s="940"/>
      <c r="G3" s="942"/>
      <c r="H3" s="940"/>
      <c r="I3" s="940"/>
      <c r="J3" s="940"/>
    </row>
    <row r="4" spans="1:10" ht="12.95" customHeight="1" x14ac:dyDescent="0.2">
      <c r="A4" s="946"/>
      <c r="B4" s="975" t="s">
        <v>1021</v>
      </c>
      <c r="C4" s="976"/>
      <c r="D4" s="977"/>
      <c r="E4" s="975" t="s">
        <v>954</v>
      </c>
      <c r="F4" s="976"/>
      <c r="G4" s="977"/>
      <c r="H4" s="975" t="s">
        <v>955</v>
      </c>
      <c r="I4" s="976"/>
      <c r="J4" s="977"/>
    </row>
    <row r="5" spans="1:10" ht="16.5" customHeight="1" x14ac:dyDescent="0.2">
      <c r="A5" s="978"/>
      <c r="B5" s="979" t="s">
        <v>1022</v>
      </c>
      <c r="C5" s="980"/>
      <c r="D5" s="980"/>
      <c r="E5" s="979" t="s">
        <v>1023</v>
      </c>
      <c r="F5" s="980"/>
      <c r="G5" s="980"/>
      <c r="H5" s="979" t="s">
        <v>1024</v>
      </c>
      <c r="I5" s="980"/>
      <c r="J5" s="981"/>
    </row>
    <row r="6" spans="1:10" ht="12.95" customHeight="1" x14ac:dyDescent="0.2">
      <c r="A6" s="949" t="s">
        <v>1025</v>
      </c>
      <c r="B6" s="982" t="s">
        <v>1026</v>
      </c>
      <c r="C6" s="982" t="s">
        <v>1027</v>
      </c>
      <c r="D6" s="982" t="s">
        <v>1028</v>
      </c>
      <c r="E6" s="982" t="s">
        <v>1026</v>
      </c>
      <c r="F6" s="982" t="s">
        <v>1027</v>
      </c>
      <c r="G6" s="982" t="s">
        <v>1028</v>
      </c>
      <c r="H6" s="982" t="s">
        <v>1026</v>
      </c>
      <c r="I6" s="982" t="s">
        <v>1027</v>
      </c>
      <c r="J6" s="982" t="s">
        <v>1028</v>
      </c>
    </row>
    <row r="7" spans="1:10" x14ac:dyDescent="0.2">
      <c r="A7" s="949" t="s">
        <v>346</v>
      </c>
      <c r="B7" s="992"/>
      <c r="C7" s="992"/>
      <c r="D7" s="982" t="s">
        <v>302</v>
      </c>
      <c r="E7" s="992"/>
      <c r="F7" s="992"/>
      <c r="G7" s="982" t="s">
        <v>302</v>
      </c>
      <c r="H7" s="992"/>
      <c r="I7" s="992"/>
      <c r="J7" s="982" t="s">
        <v>302</v>
      </c>
    </row>
    <row r="8" spans="1:10" ht="12.95" customHeight="1" x14ac:dyDescent="0.2">
      <c r="A8" s="978"/>
      <c r="B8" s="949"/>
      <c r="C8" s="949"/>
      <c r="D8" s="949"/>
      <c r="E8" s="950"/>
      <c r="F8" s="950"/>
      <c r="G8" s="950"/>
      <c r="H8" s="950"/>
      <c r="I8" s="950"/>
      <c r="J8" s="950"/>
    </row>
    <row r="9" spans="1:10" ht="23.1" customHeight="1" x14ac:dyDescent="0.2">
      <c r="A9" s="983" t="s">
        <v>1032</v>
      </c>
      <c r="B9" s="953"/>
      <c r="C9" s="953"/>
      <c r="D9" s="953"/>
      <c r="E9" s="953"/>
      <c r="F9" s="953"/>
      <c r="G9" s="953"/>
      <c r="H9" s="953"/>
      <c r="I9" s="953"/>
      <c r="J9" s="953"/>
    </row>
    <row r="10" spans="1:10" ht="23.1" customHeight="1" x14ac:dyDescent="0.2">
      <c r="A10" s="983" t="s">
        <v>1033</v>
      </c>
      <c r="B10" s="953"/>
      <c r="C10" s="953"/>
      <c r="D10" s="953"/>
      <c r="E10" s="953"/>
      <c r="F10" s="953"/>
      <c r="G10" s="953"/>
      <c r="H10" s="953"/>
      <c r="I10" s="953"/>
      <c r="J10" s="953"/>
    </row>
    <row r="11" spans="1:10" ht="23.1" customHeight="1" x14ac:dyDescent="0.2">
      <c r="A11" s="984" t="s">
        <v>1034</v>
      </c>
      <c r="B11" s="985"/>
      <c r="C11" s="985"/>
      <c r="D11" s="985">
        <f>+'BOR-13A #1'!B11+'BOR-13A #1'!C11+'BOR-13A #1'!D11+'BOR-13A #2'!B11+'BOR-13A #2'!C11+'BOR-13A #2'!D11+'BOR-13A #3'!B11+'BOR-13A #3'!C11+'BOR-13A #3'!D11+'BOR-13A #4'!B11+'BOR-13A #4'!C11+'BOR-13A #4'!D11+'BOR-13A #5'!B11+'BOR-13A #5'!C11</f>
        <v>14181453.684659587</v>
      </c>
      <c r="E11" s="985"/>
      <c r="F11" s="985"/>
      <c r="G11" s="985">
        <f>+'BOR-13A #1'!E11+'BOR-13A #1'!F11+'BOR-13A #1'!G11+'BOR-13A #2'!E11+'BOR-13A #2'!F11+'BOR-13A #2'!G11+'BOR-13A #3'!E11+'BOR-13A #3'!F11+'BOR-13A #3'!G11+'BOR-13A #4'!E11+'BOR-13A #4'!F11+'BOR-13A #4'!G11+'BOR-13A #5'!E11+'BOR-13A #5'!F11</f>
        <v>16443687.08276902</v>
      </c>
      <c r="H11" s="985"/>
      <c r="I11" s="985"/>
      <c r="J11" s="985">
        <f>+'BOR-13A #1'!H11+'BOR-13A #1'!I11+'BOR-13A #1'!J11+'BOR-13A #2'!H11+'BOR-13A #2'!I11+'BOR-13A #2'!J11+'BOR-13A #3'!H11+'BOR-13A #3'!I11+'BOR-13A #3'!J11+'BOR-13A #4'!H11+'BOR-13A #4'!I11+'BOR-13A #4'!J11+'BOR-13A #5'!H11+'BOR-13A #5'!I11</f>
        <v>16443687.08276902</v>
      </c>
    </row>
    <row r="12" spans="1:10" ht="23.1" customHeight="1" x14ac:dyDescent="0.2">
      <c r="A12" s="984" t="s">
        <v>1035</v>
      </c>
      <c r="B12" s="985"/>
      <c r="C12" s="985"/>
      <c r="D12" s="985">
        <f>+'BOR-13A #1'!B12+'BOR-13A #1'!C12+'BOR-13A #1'!D12+'BOR-13A #2'!B12+'BOR-13A #2'!C12+'BOR-13A #2'!D12+'BOR-13A #3'!B12+'BOR-13A #3'!C12+'BOR-13A #3'!D12+'BOR-13A #4'!B12+'BOR-13A #4'!C12+'BOR-13A #4'!D12+'BOR-13A #5'!B12+'BOR-13A #5'!C12</f>
        <v>175338.69013999903</v>
      </c>
      <c r="E12" s="985"/>
      <c r="F12" s="985"/>
      <c r="G12" s="985">
        <f>+'BOR-13A #1'!E12+'BOR-13A #1'!F12+'BOR-13A #1'!G12+'BOR-13A #2'!E12+'BOR-13A #2'!F12+'BOR-13A #2'!G12+'BOR-13A #3'!E12+'BOR-13A #3'!F12+'BOR-13A #3'!G12+'BOR-13A #4'!E12+'BOR-13A #4'!F12+'BOR-13A #4'!G12+'BOR-13A #5'!E12+'BOR-13A #5'!F12</f>
        <v>203308.8157445793</v>
      </c>
      <c r="H12" s="985"/>
      <c r="I12" s="985"/>
      <c r="J12" s="985">
        <f>+'BOR-13A #1'!H12+'BOR-13A #1'!I12+'BOR-13A #1'!J12+'BOR-13A #2'!H12+'BOR-13A #2'!I12+'BOR-13A #2'!J12+'BOR-13A #3'!H12+'BOR-13A #3'!I12+'BOR-13A #3'!J12+'BOR-13A #4'!H12+'BOR-13A #4'!I12+'BOR-13A #4'!J12+'BOR-13A #5'!H12+'BOR-13A #5'!I12</f>
        <v>203308.8157445793</v>
      </c>
    </row>
    <row r="13" spans="1:10" ht="23.1" customHeight="1" x14ac:dyDescent="0.2">
      <c r="A13" s="984" t="s">
        <v>1036</v>
      </c>
      <c r="B13" s="985"/>
      <c r="C13" s="985"/>
      <c r="D13" s="985">
        <f>+'BOR-13A #1'!B13+'BOR-13A #1'!C13+'BOR-13A #1'!D13+'BOR-13A #2'!B13+'BOR-13A #2'!C13+'BOR-13A #2'!D13+'BOR-13A #3'!B13+'BOR-13A #3'!C13+'BOR-13A #3'!D13+'BOR-13A #4'!B13+'BOR-13A #4'!C13+'BOR-13A #4'!D13+'BOR-13A #5'!B13+'BOR-13A #5'!C13</f>
        <v>6055592.6729545044</v>
      </c>
      <c r="E13" s="985"/>
      <c r="F13" s="985"/>
      <c r="G13" s="985">
        <f>+'BOR-13A #1'!E13+'BOR-13A #1'!F13+'BOR-13A #1'!G13+'BOR-13A #2'!E13+'BOR-13A #2'!F13+'BOR-13A #2'!G13+'BOR-13A #3'!E13+'BOR-13A #3'!F13+'BOR-13A #3'!G13+'BOR-13A #4'!E13+'BOR-13A #4'!F13+'BOR-13A #4'!G13+'BOR-13A #5'!E13+'BOR-13A #5'!F13</f>
        <v>7021584.1922106128</v>
      </c>
      <c r="H13" s="985"/>
      <c r="I13" s="985"/>
      <c r="J13" s="985">
        <f>+'BOR-13A #1'!H13+'BOR-13A #1'!I13+'BOR-13A #1'!J13+'BOR-13A #2'!H13+'BOR-13A #2'!I13+'BOR-13A #2'!J13+'BOR-13A #3'!H13+'BOR-13A #3'!I13+'BOR-13A #3'!J13+'BOR-13A #4'!H13+'BOR-13A #4'!I13+'BOR-13A #4'!J13+'BOR-13A #5'!H13+'BOR-13A #5'!I13</f>
        <v>7021584.1922106128</v>
      </c>
    </row>
    <row r="14" spans="1:10" ht="23.1" customHeight="1" x14ac:dyDescent="0.2">
      <c r="A14" s="983" t="s">
        <v>1037</v>
      </c>
      <c r="B14" s="986">
        <f t="shared" ref="B14:I14" si="0">SUM(B11:B13)</f>
        <v>0</v>
      </c>
      <c r="C14" s="986">
        <f t="shared" si="0"/>
        <v>0</v>
      </c>
      <c r="D14" s="986">
        <f t="shared" ref="D14" si="1">SUM(D11:D13)</f>
        <v>20412385.04775409</v>
      </c>
      <c r="E14" s="986">
        <f t="shared" si="0"/>
        <v>0</v>
      </c>
      <c r="F14" s="986">
        <f t="shared" si="0"/>
        <v>0</v>
      </c>
      <c r="G14" s="986">
        <f t="shared" si="0"/>
        <v>23668580.090724211</v>
      </c>
      <c r="H14" s="986">
        <f t="shared" si="0"/>
        <v>0</v>
      </c>
      <c r="I14" s="986">
        <f t="shared" si="0"/>
        <v>0</v>
      </c>
      <c r="J14" s="986">
        <f>SUM(J11:J13)</f>
        <v>23668580.090724211</v>
      </c>
    </row>
    <row r="15" spans="1:10" ht="23.1" customHeight="1" x14ac:dyDescent="0.2">
      <c r="A15" s="983" t="s">
        <v>1038</v>
      </c>
      <c r="B15" s="987"/>
      <c r="C15" s="987"/>
      <c r="D15" s="987"/>
      <c r="E15" s="987"/>
      <c r="F15" s="987"/>
      <c r="G15" s="987"/>
      <c r="H15" s="987"/>
      <c r="I15" s="987"/>
      <c r="J15" s="987"/>
    </row>
    <row r="16" spans="1:10" ht="23.1" customHeight="1" x14ac:dyDescent="0.2">
      <c r="A16" s="984" t="s">
        <v>1039</v>
      </c>
      <c r="B16" s="985"/>
      <c r="C16" s="985"/>
      <c r="D16" s="985">
        <f>+'BOR-13A #1'!B16+'BOR-13A #1'!C16+'BOR-13A #1'!D16+'BOR-13A #2'!B16+'BOR-13A #2'!C16+'BOR-13A #2'!D16+'BOR-13A #3'!B16+'BOR-13A #3'!C16+'BOR-13A #3'!D16+'BOR-13A #4'!B16+'BOR-13A #4'!C16+'BOR-13A #4'!D16+'BOR-13A #5'!B16+'BOR-13A #5'!C16</f>
        <v>177123.7953518799</v>
      </c>
      <c r="E16" s="985"/>
      <c r="F16" s="985"/>
      <c r="G16" s="985">
        <f>+'BOR-13A #1'!E16+'BOR-13A #1'!F16+'BOR-13A #1'!G16+'BOR-13A #2'!E16+'BOR-13A #2'!F16+'BOR-13A #2'!G16+'BOR-13A #3'!E16+'BOR-13A #3'!F16+'BOR-13A #3'!G16+'BOR-13A #4'!E16+'BOR-13A #4'!F16+'BOR-13A #4'!G16+'BOR-13A #5'!E16+'BOR-13A #5'!F16</f>
        <v>188464.55585276653</v>
      </c>
      <c r="H16" s="985"/>
      <c r="I16" s="985"/>
      <c r="J16" s="985">
        <f>+'BOR-13A #1'!H16+'BOR-13A #1'!I16+'BOR-13A #1'!J16+'BOR-13A #2'!H16+'BOR-13A #2'!I16+'BOR-13A #2'!J16+'BOR-13A #3'!H16+'BOR-13A #3'!I16+'BOR-13A #3'!J16+'BOR-13A #4'!H16+'BOR-13A #4'!I16+'BOR-13A #4'!J16+'BOR-13A #5'!H16+'BOR-13A #5'!I16</f>
        <v>188464.55585276653</v>
      </c>
    </row>
    <row r="17" spans="1:10" ht="23.1" customHeight="1" x14ac:dyDescent="0.2">
      <c r="A17" s="984" t="s">
        <v>1040</v>
      </c>
      <c r="B17" s="985"/>
      <c r="C17" s="985"/>
      <c r="D17" s="985">
        <f>+'BOR-13A #1'!B17+'BOR-13A #1'!C17+'BOR-13A #1'!D17+'BOR-13A #2'!B17+'BOR-13A #2'!C17+'BOR-13A #2'!D17+'BOR-13A #3'!B17+'BOR-13A #3'!C17+'BOR-13A #3'!D17+'BOR-13A #4'!B17+'BOR-13A #4'!C17+'BOR-13A #4'!D17+'BOR-13A #5'!B17+'BOR-13A #5'!C17</f>
        <v>3966490.8436584258</v>
      </c>
      <c r="E17" s="985"/>
      <c r="F17" s="985"/>
      <c r="G17" s="985">
        <f>+'BOR-13A #1'!E17+'BOR-13A #1'!F17+'BOR-13A #1'!G17+'BOR-13A #2'!E17+'BOR-13A #2'!F17+'BOR-13A #2'!G17+'BOR-13A #3'!E17+'BOR-13A #3'!F17+'BOR-13A #3'!G17+'BOR-13A #4'!E17+'BOR-13A #4'!F17+'BOR-13A #4'!G17+'BOR-13A #5'!E17+'BOR-13A #5'!F17</f>
        <v>4144837.6560404073</v>
      </c>
      <c r="H17" s="985"/>
      <c r="I17" s="985"/>
      <c r="J17" s="985">
        <f>+'BOR-13A #1'!H17+'BOR-13A #1'!I17+'BOR-13A #1'!J17+'BOR-13A #2'!H17+'BOR-13A #2'!I17+'BOR-13A #2'!J17+'BOR-13A #3'!H17+'BOR-13A #3'!I17+'BOR-13A #3'!J17+'BOR-13A #4'!H17+'BOR-13A #4'!I17+'BOR-13A #4'!J17+'BOR-13A #5'!H17+'BOR-13A #5'!I17</f>
        <v>4144837.6560404073</v>
      </c>
    </row>
    <row r="18" spans="1:10" ht="23.1" customHeight="1" x14ac:dyDescent="0.2">
      <c r="A18" s="984" t="s">
        <v>1041</v>
      </c>
      <c r="B18" s="985"/>
      <c r="C18" s="985"/>
      <c r="D18" s="985">
        <f>+'BOR-13A #1'!B18+'BOR-13A #1'!C18+'BOR-13A #1'!D18+'BOR-13A #2'!B18+'BOR-13A #2'!C18+'BOR-13A #2'!D18+'BOR-13A #3'!B18+'BOR-13A #3'!C18+'BOR-13A #3'!D18+'BOR-13A #4'!B18+'BOR-13A #4'!C18+'BOR-13A #4'!D18+'BOR-13A #5'!B18+'BOR-13A #5'!C18</f>
        <v>471070.93219430366</v>
      </c>
      <c r="E18" s="985"/>
      <c r="F18" s="985"/>
      <c r="G18" s="985">
        <f>+'BOR-13A #1'!E18+'BOR-13A #1'!F18+'BOR-13A #1'!G18+'BOR-13A #2'!E18+'BOR-13A #2'!F18+'BOR-13A #2'!G18+'BOR-13A #3'!E18+'BOR-13A #3'!F18+'BOR-13A #3'!G18+'BOR-13A #4'!E18+'BOR-13A #4'!F18+'BOR-13A #4'!G18+'BOR-13A #5'!E18+'BOR-13A #5'!F18</f>
        <v>493722.07592978835</v>
      </c>
      <c r="H18" s="985"/>
      <c r="I18" s="985"/>
      <c r="J18" s="985">
        <f>+'BOR-13A #1'!H18+'BOR-13A #1'!I18+'BOR-13A #1'!J18+'BOR-13A #2'!H18+'BOR-13A #2'!I18+'BOR-13A #2'!J18+'BOR-13A #3'!H18+'BOR-13A #3'!I18+'BOR-13A #3'!J18+'BOR-13A #4'!H18+'BOR-13A #4'!I18+'BOR-13A #4'!J18+'BOR-13A #5'!H18+'BOR-13A #5'!I18</f>
        <v>493722.07592978835</v>
      </c>
    </row>
    <row r="19" spans="1:10" ht="23.1" customHeight="1" x14ac:dyDescent="0.2">
      <c r="A19" s="983" t="s">
        <v>1042</v>
      </c>
      <c r="B19" s="986">
        <f t="shared" ref="B19:G19" si="2">SUM(B16:B18)</f>
        <v>0</v>
      </c>
      <c r="C19" s="986">
        <f t="shared" si="2"/>
        <v>0</v>
      </c>
      <c r="D19" s="986">
        <f t="shared" ref="D19" si="3">SUM(D16:D18)</f>
        <v>4614685.5712046092</v>
      </c>
      <c r="E19" s="986">
        <f>SUM(E16:E18)</f>
        <v>0</v>
      </c>
      <c r="F19" s="986">
        <f t="shared" si="2"/>
        <v>0</v>
      </c>
      <c r="G19" s="986">
        <f t="shared" si="2"/>
        <v>4827024.2878229618</v>
      </c>
      <c r="H19" s="986">
        <f>SUM(H16:H18)</f>
        <v>0</v>
      </c>
      <c r="I19" s="986">
        <f t="shared" ref="I19:J19" si="4">SUM(I16:I18)</f>
        <v>0</v>
      </c>
      <c r="J19" s="986">
        <f t="shared" si="4"/>
        <v>4827024.2878229618</v>
      </c>
    </row>
    <row r="20" spans="1:10" ht="23.1" customHeight="1" x14ac:dyDescent="0.2">
      <c r="A20" s="984" t="s">
        <v>1043</v>
      </c>
      <c r="B20" s="985"/>
      <c r="C20" s="985"/>
      <c r="D20" s="985">
        <f>+'BOR-13A #1'!B20+'BOR-13A #1'!C20+'BOR-13A #1'!D20+'BOR-13A #2'!B20+'BOR-13A #2'!C20+'BOR-13A #2'!D20+'BOR-13A #3'!B20+'BOR-13A #3'!C20+'BOR-13A #3'!D20+'BOR-13A #4'!B20+'BOR-13A #4'!C20+'BOR-13A #4'!D20+'BOR-13A #5'!B20+'BOR-13A #5'!C20</f>
        <v>1710340.6408152147</v>
      </c>
      <c r="E20" s="985"/>
      <c r="F20" s="985"/>
      <c r="G20" s="985">
        <f>+'BOR-13A #1'!E20+'BOR-13A #1'!F20+'BOR-13A #1'!G20+'BOR-13A #2'!E20+'BOR-13A #2'!F20+'BOR-13A #2'!G20+'BOR-13A #3'!E20+'BOR-13A #3'!F20+'BOR-13A #3'!G20+'BOR-13A #4'!E20+'BOR-13A #4'!F20+'BOR-13A #4'!G20+'BOR-13A #5'!E20+'BOR-13A #5'!F20</f>
        <v>1819849.1545859622</v>
      </c>
      <c r="H20" s="985"/>
      <c r="I20" s="985"/>
      <c r="J20" s="985">
        <f>+'BOR-13A #1'!H20+'BOR-13A #1'!I20+'BOR-13A #1'!J20+'BOR-13A #2'!H20+'BOR-13A #2'!I20+'BOR-13A #2'!J20+'BOR-13A #3'!H20+'BOR-13A #3'!I20+'BOR-13A #3'!J20+'BOR-13A #4'!H20+'BOR-13A #4'!I20+'BOR-13A #4'!J20+'BOR-13A #5'!H20+'BOR-13A #5'!I20</f>
        <v>1819849.1545859622</v>
      </c>
    </row>
    <row r="21" spans="1:10" ht="23.1" customHeight="1" x14ac:dyDescent="0.2">
      <c r="A21" s="983" t="s">
        <v>1044</v>
      </c>
      <c r="B21" s="987"/>
      <c r="C21" s="987"/>
      <c r="D21" s="987"/>
      <c r="E21" s="987"/>
      <c r="F21" s="987"/>
      <c r="G21" s="987"/>
      <c r="H21" s="987"/>
      <c r="I21" s="987"/>
      <c r="J21" s="987"/>
    </row>
    <row r="22" spans="1:10" ht="23.1" customHeight="1" x14ac:dyDescent="0.2">
      <c r="A22" s="984" t="s">
        <v>1045</v>
      </c>
      <c r="B22" s="985"/>
      <c r="C22" s="985"/>
      <c r="D22" s="985">
        <f>+'BOR-13A #1'!B22+'BOR-13A #1'!C22+'BOR-13A #1'!D22+'BOR-13A #2'!B22+'BOR-13A #2'!C22+'BOR-13A #2'!D22+'BOR-13A #3'!B22+'BOR-13A #3'!C22+'BOR-13A #3'!D22+'BOR-13A #4'!B22+'BOR-13A #4'!C22+'BOR-13A #4'!D22+'BOR-13A #5'!B22+'BOR-13A #5'!C22</f>
        <v>2954088.9089832576</v>
      </c>
      <c r="E22" s="985"/>
      <c r="F22" s="985"/>
      <c r="G22" s="985">
        <f>+'BOR-13A #1'!E22+'BOR-13A #1'!F22+'BOR-13A #1'!G22+'BOR-13A #2'!E22+'BOR-13A #2'!F22+'BOR-13A #2'!G22+'BOR-13A #3'!E22+'BOR-13A #3'!F22+'BOR-13A #3'!G22+'BOR-13A #4'!E22+'BOR-13A #4'!F22+'BOR-13A #4'!G22+'BOR-13A #5'!E22+'BOR-13A #5'!F22</f>
        <v>3143231.2811221872</v>
      </c>
      <c r="H22" s="985"/>
      <c r="I22" s="985"/>
      <c r="J22" s="985">
        <f>+'BOR-13A #1'!H22+'BOR-13A #1'!I22+'BOR-13A #1'!J22+'BOR-13A #2'!H22+'BOR-13A #2'!I22+'BOR-13A #2'!J22+'BOR-13A #3'!H22+'BOR-13A #3'!I22+'BOR-13A #3'!J22+'BOR-13A #4'!H22+'BOR-13A #4'!I22+'BOR-13A #4'!J22+'BOR-13A #5'!H22+'BOR-13A #5'!I22</f>
        <v>3143231.2811221872</v>
      </c>
    </row>
    <row r="23" spans="1:10" ht="23.1" customHeight="1" x14ac:dyDescent="0.2">
      <c r="A23" s="984" t="s">
        <v>1046</v>
      </c>
      <c r="B23" s="985">
        <v>0</v>
      </c>
      <c r="C23" s="985">
        <v>0</v>
      </c>
      <c r="D23" s="985">
        <f>+'BOR-13A #1'!B23+'BOR-13A #1'!C23+'BOR-13A #1'!D23+'BOR-13A #2'!B23+'BOR-13A #2'!C23+'BOR-13A #2'!D23+'BOR-13A #3'!B23+'BOR-13A #3'!C23+'BOR-13A #3'!D23+'BOR-13A #5'!B23+'BOR-13A #5'!C23</f>
        <v>0</v>
      </c>
      <c r="E23" s="985">
        <v>0</v>
      </c>
      <c r="F23" s="985">
        <v>0</v>
      </c>
      <c r="G23" s="985">
        <f>+'BOR-13A #1'!E23+'BOR-13A #1'!F23+'BOR-13A #1'!G23+'BOR-13A #2'!E23+'BOR-13A #2'!F23+'BOR-13A #2'!G23+'BOR-13A #3'!E23+'BOR-13A #3'!F23+'BOR-13A #3'!G23+'BOR-13A #5'!E23+'BOR-13A #5'!F23</f>
        <v>0</v>
      </c>
      <c r="H23" s="985">
        <v>0</v>
      </c>
      <c r="I23" s="985">
        <v>0</v>
      </c>
      <c r="J23" s="985">
        <f>+'BOR-13A #1'!H23+'BOR-13A #1'!I23+'BOR-13A #1'!J23+'BOR-13A #2'!H23+'BOR-13A #2'!I23+'BOR-13A #2'!J23+'BOR-13A #3'!H23+'BOR-13A #3'!I23+'BOR-13A #3'!J23+'BOR-13A #5'!H23+'BOR-13A #5'!I23</f>
        <v>0</v>
      </c>
    </row>
    <row r="24" spans="1:10" ht="23.1" customHeight="1" x14ac:dyDescent="0.2">
      <c r="A24" s="984" t="s">
        <v>1047</v>
      </c>
      <c r="B24" s="985"/>
      <c r="C24" s="985"/>
      <c r="D24" s="985">
        <f>+'BOR-13A #1'!B24+'BOR-13A #1'!C24+'BOR-13A #1'!D24+'BOR-13A #2'!B24+'BOR-13A #2'!C24+'BOR-13A #2'!D24+'BOR-13A #3'!B24+'BOR-13A #3'!C24+'BOR-13A #3'!D24+'BOR-13A #4'!B24+'BOR-13A #4'!C24+'BOR-13A #4'!D24+'BOR-13A #5'!B24+'BOR-13A #5'!C24</f>
        <v>2203202.6444312092</v>
      </c>
      <c r="E24" s="985"/>
      <c r="F24" s="985"/>
      <c r="G24" s="985">
        <f>+'BOR-13A #1'!E24+'BOR-13A #1'!F24+'BOR-13A #1'!G24+'BOR-13A #2'!E24+'BOR-13A #2'!F24+'BOR-13A #2'!G24+'BOR-13A #3'!E24+'BOR-13A #3'!F24+'BOR-13A #3'!G24+'BOR-13A #4'!E24+'BOR-13A #4'!F24+'BOR-13A #4'!G24+'BOR-13A #5'!E24+'BOR-13A #5'!F24</f>
        <v>2344267.7874616897</v>
      </c>
      <c r="H24" s="985"/>
      <c r="I24" s="985"/>
      <c r="J24" s="985">
        <f>+'BOR-13A #1'!H24+'BOR-13A #1'!I24+'BOR-13A #1'!J24+'BOR-13A #2'!H24+'BOR-13A #2'!I24+'BOR-13A #2'!J24+'BOR-13A #3'!H24+'BOR-13A #3'!I24+'BOR-13A #3'!J24+'BOR-13A #4'!H24+'BOR-13A #4'!I24+'BOR-13A #4'!J24+'BOR-13A #5'!H24+'BOR-13A #5'!I24</f>
        <v>2344267.7874616897</v>
      </c>
    </row>
    <row r="25" spans="1:10" ht="23.1" customHeight="1" x14ac:dyDescent="0.2">
      <c r="A25" s="983" t="s">
        <v>1048</v>
      </c>
      <c r="B25" s="986">
        <f t="shared" ref="B25:G25" si="5">SUM(B22:B24)</f>
        <v>0</v>
      </c>
      <c r="C25" s="986">
        <f t="shared" si="5"/>
        <v>0</v>
      </c>
      <c r="D25" s="986">
        <f t="shared" ref="D25" si="6">SUM(D22:D24)</f>
        <v>5157291.5534144668</v>
      </c>
      <c r="E25" s="986">
        <f>SUM(E22:E24)</f>
        <v>0</v>
      </c>
      <c r="F25" s="986">
        <f>SUM(F22:F24)</f>
        <v>0</v>
      </c>
      <c r="G25" s="986">
        <f t="shared" si="5"/>
        <v>5487499.0685838768</v>
      </c>
      <c r="H25" s="986">
        <f>SUM(H22:H24)</f>
        <v>0</v>
      </c>
      <c r="I25" s="986">
        <f>SUM(I22:I24)</f>
        <v>0</v>
      </c>
      <c r="J25" s="986">
        <f t="shared" ref="J25" si="7">SUM(J22:J24)</f>
        <v>5487499.0685838768</v>
      </c>
    </row>
    <row r="26" spans="1:10" ht="23.1" customHeight="1" x14ac:dyDescent="0.2">
      <c r="A26" s="983" t="s">
        <v>1049</v>
      </c>
      <c r="B26" s="987"/>
      <c r="C26" s="987"/>
      <c r="D26" s="987"/>
      <c r="E26" s="987"/>
      <c r="F26" s="987"/>
      <c r="G26" s="987"/>
      <c r="H26" s="987"/>
      <c r="I26" s="987"/>
      <c r="J26" s="987"/>
    </row>
    <row r="27" spans="1:10" ht="23.1" customHeight="1" x14ac:dyDescent="0.2">
      <c r="A27" s="984" t="s">
        <v>1050</v>
      </c>
      <c r="B27" s="985"/>
      <c r="C27" s="985"/>
      <c r="D27" s="985">
        <f>+'BOR-13A #1'!B27+'BOR-13A #1'!C27+'BOR-13A #1'!D27+'BOR-13A #2'!B27+'BOR-13A #2'!C27+'BOR-13A #2'!D27+'BOR-13A #3'!B27+'BOR-13A #3'!C27+'BOR-13A #3'!D27+'BOR-13A #4'!B27+'BOR-13A #4'!C27+'BOR-13A #4'!D27+'BOR-13A #5'!B27+'BOR-13A #5'!C27</f>
        <v>626948.56681161665</v>
      </c>
      <c r="E27" s="985"/>
      <c r="F27" s="985"/>
      <c r="G27" s="985">
        <f>+'BOR-13A #1'!E27+'BOR-13A #1'!F27+'BOR-13A #1'!G27+'BOR-13A #2'!E27+'BOR-13A #2'!F27+'BOR-13A #2'!G27+'BOR-13A #3'!E27+'BOR-13A #3'!F27+'BOR-13A #3'!G27+'BOR-13A #4'!E27+'BOR-13A #4'!F27+'BOR-13A #4'!G27+'BOR-13A #5'!E27+'BOR-13A #5'!F27</f>
        <v>667090.39828298718</v>
      </c>
      <c r="H27" s="985"/>
      <c r="I27" s="985"/>
      <c r="J27" s="985">
        <f>+'BOR-13A #1'!H27+'BOR-13A #1'!I27+'BOR-13A #1'!J27+'BOR-13A #2'!H27+'BOR-13A #2'!I27+'BOR-13A #2'!J27+'BOR-13A #3'!H27+'BOR-13A #3'!I27+'BOR-13A #3'!J27+'BOR-13A #4'!H27+'BOR-13A #4'!I27+'BOR-13A #4'!J27+'BOR-13A #5'!H27+'BOR-13A #5'!I27</f>
        <v>667090.39828298718</v>
      </c>
    </row>
    <row r="28" spans="1:10" ht="23.1" customHeight="1" x14ac:dyDescent="0.2">
      <c r="A28" s="984" t="s">
        <v>1051</v>
      </c>
      <c r="B28" s="985">
        <v>0</v>
      </c>
      <c r="C28" s="985">
        <v>0</v>
      </c>
      <c r="D28" s="985">
        <f>+'BOR-13A #1'!B28+'BOR-13A #1'!C28+'BOR-13A #1'!D28+'BOR-13A #2'!B28+'BOR-13A #2'!C28+'BOR-13A #2'!D28+'BOR-13A #3'!B28+'BOR-13A #3'!C28+'BOR-13A #3'!D28+'BOR-13A #5'!B28+'BOR-13A #5'!C28</f>
        <v>0</v>
      </c>
      <c r="E28" s="985">
        <v>0</v>
      </c>
      <c r="F28" s="985">
        <v>0</v>
      </c>
      <c r="G28" s="985">
        <f>+'BOR-13A #1'!E28+'BOR-13A #1'!F28+'BOR-13A #1'!G28+'BOR-13A #2'!E28+'BOR-13A #2'!F28+'BOR-13A #2'!G28+'BOR-13A #3'!E28+'BOR-13A #3'!F28+'BOR-13A #3'!G28+'BOR-13A #5'!E28+'BOR-13A #5'!F28</f>
        <v>0</v>
      </c>
      <c r="H28" s="985">
        <v>0</v>
      </c>
      <c r="I28" s="985">
        <v>0</v>
      </c>
      <c r="J28" s="985">
        <f>+'BOR-13A #1'!H28+'BOR-13A #1'!I28+'BOR-13A #1'!J28+'BOR-13A #2'!H28+'BOR-13A #2'!I28+'BOR-13A #2'!J28+'BOR-13A #3'!H28+'BOR-13A #3'!I28+'BOR-13A #3'!J28+'BOR-13A #5'!H28+'BOR-13A #5'!I28</f>
        <v>0</v>
      </c>
    </row>
    <row r="29" spans="1:10" ht="23.1" customHeight="1" x14ac:dyDescent="0.2">
      <c r="A29" s="983" t="s">
        <v>1052</v>
      </c>
      <c r="B29" s="986">
        <f t="shared" ref="B29:J29" si="8">SUM(B27:B28)</f>
        <v>0</v>
      </c>
      <c r="C29" s="986">
        <f t="shared" si="8"/>
        <v>0</v>
      </c>
      <c r="D29" s="986">
        <f t="shared" ref="D29" si="9">SUM(D27:D28)</f>
        <v>626948.56681161665</v>
      </c>
      <c r="E29" s="986">
        <f t="shared" si="8"/>
        <v>0</v>
      </c>
      <c r="F29" s="986">
        <f t="shared" si="8"/>
        <v>0</v>
      </c>
      <c r="G29" s="986">
        <f t="shared" si="8"/>
        <v>667090.39828298718</v>
      </c>
      <c r="H29" s="986">
        <f t="shared" ref="H29:I29" si="10">SUM(H27:H28)</f>
        <v>0</v>
      </c>
      <c r="I29" s="986">
        <f t="shared" si="10"/>
        <v>0</v>
      </c>
      <c r="J29" s="986">
        <f t="shared" si="8"/>
        <v>667090.39828298718</v>
      </c>
    </row>
    <row r="30" spans="1:10" ht="23.1" customHeight="1" x14ac:dyDescent="0.2">
      <c r="A30" s="984" t="s">
        <v>1053</v>
      </c>
      <c r="B30" s="985">
        <v>0</v>
      </c>
      <c r="C30" s="985">
        <v>0</v>
      </c>
      <c r="D30" s="985">
        <v>0</v>
      </c>
      <c r="E30" s="985">
        <v>0</v>
      </c>
      <c r="F30" s="985">
        <v>0</v>
      </c>
      <c r="G30" s="985">
        <v>0</v>
      </c>
      <c r="H30" s="985">
        <v>0</v>
      </c>
      <c r="I30" s="985">
        <v>0</v>
      </c>
      <c r="J30" s="985">
        <v>0</v>
      </c>
    </row>
    <row r="31" spans="1:10" ht="23.1" customHeight="1" x14ac:dyDescent="0.2">
      <c r="A31" s="983" t="s">
        <v>1054</v>
      </c>
      <c r="B31" s="986">
        <f t="shared" ref="B31:J31" si="11">SUM(+B30+B29+B25+B20+B19+B14)</f>
        <v>0</v>
      </c>
      <c r="C31" s="986">
        <f>SUM(+C30+C29+C25+C20+C19+C14)</f>
        <v>0</v>
      </c>
      <c r="D31" s="986">
        <f t="shared" ref="D31" si="12">SUM(+D30+D29+D25+D20+D19+D14)</f>
        <v>32521651.379999999</v>
      </c>
      <c r="E31" s="986">
        <f t="shared" si="11"/>
        <v>0</v>
      </c>
      <c r="F31" s="986">
        <f t="shared" si="11"/>
        <v>0</v>
      </c>
      <c r="G31" s="986">
        <f t="shared" si="11"/>
        <v>36470043</v>
      </c>
      <c r="H31" s="986">
        <f t="shared" ref="H31:I31" si="13">SUM(+H30+H29+H25+H20+H19+H14)</f>
        <v>0</v>
      </c>
      <c r="I31" s="986">
        <f t="shared" si="13"/>
        <v>0</v>
      </c>
      <c r="J31" s="986">
        <f t="shared" si="11"/>
        <v>36470043</v>
      </c>
    </row>
    <row r="32" spans="1:10" x14ac:dyDescent="0.2">
      <c r="D32" s="971"/>
      <c r="H32" s="971"/>
    </row>
    <row r="33" spans="1:10" ht="15.75" x14ac:dyDescent="0.25">
      <c r="A33" s="988" t="s">
        <v>1055</v>
      </c>
      <c r="J33" s="973"/>
    </row>
    <row r="34" spans="1:10" ht="15.75" x14ac:dyDescent="0.25">
      <c r="A34" s="989" t="s">
        <v>1056</v>
      </c>
      <c r="B34" s="990"/>
    </row>
  </sheetData>
  <printOptions horizontalCentered="1"/>
  <pageMargins left="0.25" right="0.25" top="1" bottom="0.5" header="0.3" footer="0.3"/>
  <pageSetup scale="70" firstPageNumber="60" orientation="landscape" useFirstPageNumber="1" r:id="rId1"/>
  <headerFooter>
    <oddFooter>&amp;C&amp;16Page 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B02D-F063-403E-A99A-85662CEAFF4D}">
  <dimension ref="A1:D44"/>
  <sheetViews>
    <sheetView workbookViewId="0">
      <selection activeCell="A75" sqref="A75"/>
    </sheetView>
  </sheetViews>
  <sheetFormatPr defaultColWidth="12.7109375" defaultRowHeight="12.75" x14ac:dyDescent="0.2"/>
  <cols>
    <col min="1" max="1" width="32" style="941" customWidth="1"/>
    <col min="2" max="2" width="34.42578125" style="941" customWidth="1"/>
    <col min="3" max="3" width="34" style="941" customWidth="1"/>
    <col min="4" max="4" width="32" style="941" customWidth="1"/>
    <col min="5" max="16384" width="12.7109375" style="941"/>
  </cols>
  <sheetData>
    <row r="1" spans="1:4" ht="15.75" x14ac:dyDescent="0.25">
      <c r="A1" s="940" t="s">
        <v>131</v>
      </c>
      <c r="B1" s="940"/>
      <c r="C1" s="942" t="s">
        <v>118</v>
      </c>
      <c r="D1" s="943" t="s">
        <v>1066</v>
      </c>
    </row>
    <row r="2" spans="1:4" ht="15" x14ac:dyDescent="0.2">
      <c r="A2" s="940" t="s">
        <v>1067</v>
      </c>
      <c r="B2" s="940"/>
    </row>
    <row r="3" spans="1:4" ht="15" x14ac:dyDescent="0.2">
      <c r="A3" s="940" t="s">
        <v>1068</v>
      </c>
      <c r="B3" s="940"/>
      <c r="D3" s="944"/>
    </row>
    <row r="4" spans="1:4" ht="12.95" customHeight="1" x14ac:dyDescent="0.2">
      <c r="A4" s="946"/>
      <c r="B4" s="948" t="s">
        <v>955</v>
      </c>
      <c r="C4" s="948" t="s">
        <v>955</v>
      </c>
      <c r="D4" s="948" t="s">
        <v>955</v>
      </c>
    </row>
    <row r="5" spans="1:4" ht="12.95" customHeight="1" x14ac:dyDescent="0.2">
      <c r="A5" s="949"/>
      <c r="B5" s="951" t="s">
        <v>958</v>
      </c>
      <c r="C5" s="951" t="s">
        <v>1069</v>
      </c>
      <c r="D5" s="951" t="s">
        <v>1070</v>
      </c>
    </row>
    <row r="6" spans="1:4" ht="12.95" customHeight="1" x14ac:dyDescent="0.2">
      <c r="A6" s="949" t="s">
        <v>958</v>
      </c>
      <c r="B6" s="951" t="s">
        <v>962</v>
      </c>
      <c r="C6" s="951" t="s">
        <v>1071</v>
      </c>
      <c r="D6" s="951" t="s">
        <v>1071</v>
      </c>
    </row>
    <row r="7" spans="1:4" ht="18" customHeight="1" x14ac:dyDescent="0.2">
      <c r="A7" s="949" t="s">
        <v>965</v>
      </c>
      <c r="B7" s="951" t="s">
        <v>345</v>
      </c>
      <c r="C7" s="951" t="s">
        <v>1072</v>
      </c>
      <c r="D7" s="951" t="s">
        <v>1073</v>
      </c>
    </row>
    <row r="8" spans="1:4" ht="15.95" customHeight="1" x14ac:dyDescent="0.2">
      <c r="A8" s="952" t="s">
        <v>970</v>
      </c>
      <c r="B8" s="953"/>
      <c r="C8" s="953"/>
      <c r="D8" s="953"/>
    </row>
    <row r="9" spans="1:4" ht="15.95" customHeight="1" x14ac:dyDescent="0.2">
      <c r="A9" s="954" t="s">
        <v>971</v>
      </c>
      <c r="B9" s="956">
        <f>+'BOR-13'!E9</f>
        <v>30375478</v>
      </c>
      <c r="C9" s="993">
        <v>1</v>
      </c>
      <c r="D9" s="993">
        <v>0</v>
      </c>
    </row>
    <row r="10" spans="1:4" ht="15.95" customHeight="1" x14ac:dyDescent="0.2">
      <c r="A10" s="954" t="s">
        <v>975</v>
      </c>
      <c r="B10" s="956">
        <f>+'BOR-13'!E10</f>
        <v>2682565</v>
      </c>
      <c r="C10" s="993">
        <v>1</v>
      </c>
      <c r="D10" s="993">
        <v>0</v>
      </c>
    </row>
    <row r="11" spans="1:4" ht="15.95" customHeight="1" x14ac:dyDescent="0.2">
      <c r="A11" s="954" t="s">
        <v>978</v>
      </c>
      <c r="B11" s="956">
        <f>+'BOR-13'!E11</f>
        <v>1144000</v>
      </c>
      <c r="C11" s="993">
        <v>0</v>
      </c>
      <c r="D11" s="993">
        <v>1</v>
      </c>
    </row>
    <row r="12" spans="1:4" ht="15.95" customHeight="1" x14ac:dyDescent="0.2">
      <c r="A12" s="954" t="s">
        <v>981</v>
      </c>
      <c r="B12" s="956">
        <f>+'BOR-13'!E12</f>
        <v>629200</v>
      </c>
      <c r="C12" s="993">
        <v>0</v>
      </c>
      <c r="D12" s="993">
        <v>1</v>
      </c>
    </row>
    <row r="13" spans="1:4" ht="15.95" customHeight="1" x14ac:dyDescent="0.2">
      <c r="A13" s="954" t="s">
        <v>984</v>
      </c>
      <c r="B13" s="956"/>
      <c r="C13" s="956"/>
      <c r="D13" s="956"/>
    </row>
    <row r="14" spans="1:4" ht="15.95" customHeight="1" x14ac:dyDescent="0.2">
      <c r="A14" s="954" t="s">
        <v>985</v>
      </c>
      <c r="B14" s="956"/>
      <c r="C14" s="956"/>
      <c r="D14" s="956"/>
    </row>
    <row r="15" spans="1:4" ht="15.95" customHeight="1" x14ac:dyDescent="0.2">
      <c r="A15" s="954" t="s">
        <v>986</v>
      </c>
      <c r="B15" s="956"/>
      <c r="C15" s="956"/>
      <c r="D15" s="956"/>
    </row>
    <row r="16" spans="1:4" ht="15.95" customHeight="1" x14ac:dyDescent="0.2">
      <c r="A16" s="954" t="s">
        <v>987</v>
      </c>
      <c r="B16" s="956"/>
      <c r="C16" s="956"/>
      <c r="D16" s="956"/>
    </row>
    <row r="17" spans="1:4" ht="15.95" customHeight="1" x14ac:dyDescent="0.2">
      <c r="A17" s="959" t="s">
        <v>1074</v>
      </c>
      <c r="B17" s="953"/>
      <c r="C17" s="953"/>
      <c r="D17" s="953"/>
    </row>
    <row r="18" spans="1:4" ht="15.95" customHeight="1" x14ac:dyDescent="0.2">
      <c r="A18" s="954" t="s">
        <v>989</v>
      </c>
      <c r="B18" s="956"/>
      <c r="C18" s="956"/>
      <c r="D18" s="956"/>
    </row>
    <row r="19" spans="1:4" ht="15.95" customHeight="1" x14ac:dyDescent="0.2">
      <c r="A19" s="954" t="s">
        <v>989</v>
      </c>
      <c r="B19" s="956"/>
      <c r="C19" s="956"/>
      <c r="D19" s="956"/>
    </row>
    <row r="20" spans="1:4" ht="15.95" customHeight="1" x14ac:dyDescent="0.2">
      <c r="A20" s="962" t="s">
        <v>990</v>
      </c>
      <c r="B20" s="953"/>
      <c r="C20" s="953"/>
      <c r="D20" s="953"/>
    </row>
    <row r="21" spans="1:4" ht="15.95" customHeight="1" x14ac:dyDescent="0.2">
      <c r="A21" s="954" t="s">
        <v>989</v>
      </c>
      <c r="B21" s="956"/>
      <c r="C21" s="956"/>
      <c r="D21" s="956"/>
    </row>
    <row r="22" spans="1:4" ht="15.95" customHeight="1" x14ac:dyDescent="0.2">
      <c r="A22" s="954" t="s">
        <v>989</v>
      </c>
      <c r="B22" s="956"/>
      <c r="C22" s="956"/>
      <c r="D22" s="956"/>
    </row>
    <row r="23" spans="1:4" ht="15.95" customHeight="1" x14ac:dyDescent="0.2">
      <c r="A23" s="962" t="s">
        <v>991</v>
      </c>
      <c r="B23" s="953"/>
      <c r="C23" s="953"/>
      <c r="D23" s="953"/>
    </row>
    <row r="24" spans="1:4" ht="15.95" customHeight="1" x14ac:dyDescent="0.2">
      <c r="A24" s="954" t="s">
        <v>989</v>
      </c>
      <c r="B24" s="956"/>
      <c r="C24" s="956"/>
      <c r="D24" s="956"/>
    </row>
    <row r="25" spans="1:4" ht="15.95" customHeight="1" x14ac:dyDescent="0.2">
      <c r="A25" s="954" t="s">
        <v>989</v>
      </c>
      <c r="B25" s="956"/>
      <c r="C25" s="956"/>
      <c r="D25" s="956"/>
    </row>
    <row r="26" spans="1:4" ht="15.95" customHeight="1" x14ac:dyDescent="0.2">
      <c r="A26" s="962" t="s">
        <v>992</v>
      </c>
      <c r="B26" s="953"/>
      <c r="C26" s="953"/>
      <c r="D26" s="953"/>
    </row>
    <row r="27" spans="1:4" ht="15.95" customHeight="1" x14ac:dyDescent="0.2">
      <c r="A27" s="954" t="s">
        <v>993</v>
      </c>
      <c r="B27" s="956">
        <f>+'BOR-13'!E27</f>
        <v>42000</v>
      </c>
      <c r="C27" s="993">
        <v>1</v>
      </c>
      <c r="D27" s="993">
        <v>0</v>
      </c>
    </row>
    <row r="28" spans="1:4" ht="15.95" customHeight="1" x14ac:dyDescent="0.2">
      <c r="A28" s="954" t="s">
        <v>996</v>
      </c>
      <c r="B28" s="956">
        <f>+'BOR-13'!E28</f>
        <v>1010000</v>
      </c>
      <c r="C28" s="993">
        <v>1</v>
      </c>
      <c r="D28" s="993">
        <v>0</v>
      </c>
    </row>
    <row r="29" spans="1:4" ht="15.95" customHeight="1" x14ac:dyDescent="0.2">
      <c r="A29" s="954" t="s">
        <v>999</v>
      </c>
      <c r="B29" s="956">
        <f>+'BOR-13'!E29</f>
        <v>52000</v>
      </c>
      <c r="C29" s="993">
        <v>1</v>
      </c>
      <c r="D29" s="993">
        <v>0</v>
      </c>
    </row>
    <row r="30" spans="1:4" ht="15.95" customHeight="1" x14ac:dyDescent="0.2">
      <c r="A30" s="954" t="s">
        <v>1002</v>
      </c>
      <c r="B30" s="956">
        <f>+'BOR-13'!E30</f>
        <v>30000</v>
      </c>
      <c r="C30" s="993">
        <v>1</v>
      </c>
      <c r="D30" s="993">
        <v>0</v>
      </c>
    </row>
    <row r="31" spans="1:4" ht="15.95" customHeight="1" x14ac:dyDescent="0.2">
      <c r="A31" s="954" t="s">
        <v>1005</v>
      </c>
      <c r="B31" s="956">
        <f>+'BOR-13'!E31</f>
        <v>105000</v>
      </c>
      <c r="C31" s="993">
        <v>1</v>
      </c>
      <c r="D31" s="993">
        <v>0</v>
      </c>
    </row>
    <row r="32" spans="1:4" ht="15.95" customHeight="1" x14ac:dyDescent="0.2">
      <c r="A32" s="954" t="s">
        <v>1008</v>
      </c>
      <c r="B32" s="956">
        <f>+'BOR-13'!E32</f>
        <v>57000</v>
      </c>
      <c r="C32" s="993">
        <v>1</v>
      </c>
      <c r="D32" s="993">
        <v>0</v>
      </c>
    </row>
    <row r="33" spans="1:4" ht="15.95" customHeight="1" x14ac:dyDescent="0.2">
      <c r="A33" s="954" t="s">
        <v>1011</v>
      </c>
      <c r="B33" s="956">
        <f>+'BOR-13'!E33</f>
        <v>102000</v>
      </c>
      <c r="C33" s="993">
        <v>1</v>
      </c>
      <c r="D33" s="993">
        <v>0</v>
      </c>
    </row>
    <row r="34" spans="1:4" ht="15.95" customHeight="1" x14ac:dyDescent="0.2">
      <c r="A34" s="962" t="s">
        <v>1012</v>
      </c>
      <c r="B34" s="953"/>
      <c r="C34" s="953"/>
      <c r="D34" s="953"/>
    </row>
    <row r="35" spans="1:4" ht="15.95" customHeight="1" x14ac:dyDescent="0.2">
      <c r="A35" s="965" t="s">
        <v>1075</v>
      </c>
      <c r="B35" s="956">
        <f>+'BOR-13'!E35</f>
        <v>240800</v>
      </c>
      <c r="C35" s="993">
        <v>1</v>
      </c>
      <c r="D35" s="993">
        <v>0</v>
      </c>
    </row>
    <row r="36" spans="1:4" ht="15.95" customHeight="1" x14ac:dyDescent="0.2">
      <c r="A36" s="954" t="s">
        <v>1076</v>
      </c>
      <c r="B36" s="956"/>
      <c r="C36" s="956"/>
      <c r="D36" s="956"/>
    </row>
    <row r="37" spans="1:4" ht="15.95" customHeight="1" x14ac:dyDescent="0.2">
      <c r="A37" s="954" t="s">
        <v>1076</v>
      </c>
      <c r="B37" s="956"/>
      <c r="C37" s="956"/>
      <c r="D37" s="956"/>
    </row>
    <row r="38" spans="1:4" ht="15.95" customHeight="1" x14ac:dyDescent="0.2">
      <c r="A38" s="954" t="s">
        <v>1076</v>
      </c>
      <c r="B38" s="956"/>
      <c r="C38" s="956"/>
      <c r="D38" s="956"/>
    </row>
    <row r="39" spans="1:4" ht="15.95" customHeight="1" x14ac:dyDescent="0.2">
      <c r="A39" s="954" t="s">
        <v>1076</v>
      </c>
      <c r="B39" s="956"/>
      <c r="C39" s="956"/>
      <c r="D39" s="956"/>
    </row>
    <row r="40" spans="1:4" ht="15.95" customHeight="1" x14ac:dyDescent="0.2">
      <c r="A40" s="954" t="s">
        <v>1076</v>
      </c>
      <c r="B40" s="956"/>
      <c r="C40" s="956"/>
      <c r="D40" s="956"/>
    </row>
    <row r="41" spans="1:4" ht="15.95" customHeight="1" x14ac:dyDescent="0.2">
      <c r="A41" s="954" t="s">
        <v>1076</v>
      </c>
      <c r="B41" s="956"/>
      <c r="C41" s="956"/>
      <c r="D41" s="956"/>
    </row>
    <row r="42" spans="1:4" ht="15.95" customHeight="1" x14ac:dyDescent="0.2">
      <c r="A42" s="966"/>
      <c r="B42" s="969">
        <f>SUM(B8:B41)</f>
        <v>36470043</v>
      </c>
      <c r="C42" s="969"/>
      <c r="D42" s="969"/>
    </row>
    <row r="43" spans="1:4" ht="12.95" customHeight="1" x14ac:dyDescent="0.2">
      <c r="C43" s="971"/>
    </row>
    <row r="44" spans="1:4" ht="12.95" customHeight="1" x14ac:dyDescent="0.2">
      <c r="A44" s="972" t="s">
        <v>1017</v>
      </c>
    </row>
  </sheetData>
  <printOptions horizontalCentered="1"/>
  <pageMargins left="0.25" right="0.25" top="1" bottom="0.5" header="0.3" footer="0.3"/>
  <pageSetup scale="70" firstPageNumber="61" orientation="landscape" useFirstPageNumber="1" r:id="rId1"/>
  <headerFooter>
    <oddFooter>&amp;C&amp;16Page 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40ECC-1048-4110-BF5A-7E5160AC1BE8}">
  <dimension ref="A1:G44"/>
  <sheetViews>
    <sheetView zoomScale="50" zoomScaleNormal="87" workbookViewId="0">
      <selection activeCell="A75" sqref="A75"/>
    </sheetView>
  </sheetViews>
  <sheetFormatPr defaultColWidth="12.42578125" defaultRowHeight="15" x14ac:dyDescent="0.2"/>
  <cols>
    <col min="1" max="1" width="46.28515625" style="689" customWidth="1"/>
    <col min="2" max="3" width="32" style="689" customWidth="1"/>
    <col min="4" max="4" width="17.7109375" style="689" bestFit="1" customWidth="1"/>
    <col min="5" max="5" width="19.5703125" style="689" bestFit="1" customWidth="1"/>
    <col min="6" max="6" width="30.42578125" style="689" customWidth="1"/>
    <col min="7" max="7" width="19.140625" style="689" customWidth="1"/>
    <col min="8" max="16384" width="12.42578125" style="689"/>
  </cols>
  <sheetData>
    <row r="1" spans="1:7" ht="23.25" x14ac:dyDescent="0.35">
      <c r="A1" s="994" t="s">
        <v>131</v>
      </c>
      <c r="B1" s="995"/>
      <c r="C1" s="995"/>
      <c r="D1" s="995"/>
      <c r="E1" s="994" t="s">
        <v>79</v>
      </c>
      <c r="F1" s="996" t="s">
        <v>749</v>
      </c>
      <c r="G1" s="996"/>
    </row>
    <row r="2" spans="1:7" ht="23.25" x14ac:dyDescent="0.35">
      <c r="A2" s="994" t="s">
        <v>1077</v>
      </c>
      <c r="B2" s="995"/>
      <c r="C2" s="995"/>
      <c r="D2" s="995"/>
      <c r="E2" s="995"/>
      <c r="F2" s="995"/>
      <c r="G2" s="995"/>
    </row>
    <row r="3" spans="1:7" ht="24" thickBot="1" x14ac:dyDescent="0.4">
      <c r="A3" s="997" t="s">
        <v>1078</v>
      </c>
      <c r="B3" s="998"/>
      <c r="C3" s="998"/>
      <c r="D3" s="998"/>
      <c r="E3" s="998"/>
      <c r="F3" s="998"/>
      <c r="G3" s="998"/>
    </row>
    <row r="4" spans="1:7" ht="24" thickTop="1" x14ac:dyDescent="0.35">
      <c r="A4" s="999" t="s">
        <v>117</v>
      </c>
      <c r="B4" s="1000" t="s">
        <v>135</v>
      </c>
      <c r="C4" s="1000" t="s">
        <v>135</v>
      </c>
      <c r="D4" s="1000" t="s">
        <v>136</v>
      </c>
      <c r="E4" s="1000" t="s">
        <v>136</v>
      </c>
      <c r="F4" s="1001" t="s">
        <v>136</v>
      </c>
      <c r="G4" s="1000" t="s">
        <v>136</v>
      </c>
    </row>
    <row r="5" spans="1:7" ht="23.25" x14ac:dyDescent="0.35">
      <c r="A5" s="1002" t="s">
        <v>117</v>
      </c>
      <c r="B5" s="1003" t="s">
        <v>524</v>
      </c>
      <c r="C5" s="1003" t="s">
        <v>524</v>
      </c>
      <c r="D5" s="1003" t="s">
        <v>524</v>
      </c>
      <c r="E5" s="1003" t="s">
        <v>524</v>
      </c>
      <c r="F5" s="1004" t="s">
        <v>557</v>
      </c>
      <c r="G5" s="1004" t="s">
        <v>557</v>
      </c>
    </row>
    <row r="6" spans="1:7" ht="23.25" x14ac:dyDescent="0.35">
      <c r="A6" s="1005" t="s">
        <v>1079</v>
      </c>
      <c r="B6" s="1003" t="s">
        <v>1080</v>
      </c>
      <c r="C6" s="1003" t="s">
        <v>1081</v>
      </c>
      <c r="D6" s="1003" t="s">
        <v>1080</v>
      </c>
      <c r="E6" s="1003" t="s">
        <v>1081</v>
      </c>
      <c r="F6" s="1003" t="s">
        <v>1080</v>
      </c>
      <c r="G6" s="1006" t="s">
        <v>1081</v>
      </c>
    </row>
    <row r="7" spans="1:7" ht="25.5" customHeight="1" x14ac:dyDescent="0.2">
      <c r="A7" s="755"/>
      <c r="B7" s="755"/>
      <c r="C7" s="755"/>
      <c r="D7" s="755"/>
      <c r="E7" s="755"/>
      <c r="F7" s="755"/>
      <c r="G7" s="1007"/>
    </row>
    <row r="8" spans="1:7" ht="25.5" customHeight="1" x14ac:dyDescent="0.2">
      <c r="A8" s="755"/>
      <c r="B8" s="755"/>
      <c r="C8" s="755"/>
      <c r="D8" s="755"/>
      <c r="E8" s="755"/>
      <c r="F8" s="755"/>
      <c r="G8" s="1007"/>
    </row>
    <row r="9" spans="1:7" ht="25.5" customHeight="1" x14ac:dyDescent="0.2">
      <c r="A9" s="755"/>
      <c r="B9" s="755"/>
      <c r="C9" s="755"/>
      <c r="D9" s="755"/>
      <c r="E9" s="755"/>
      <c r="F9" s="755"/>
      <c r="G9" s="1007"/>
    </row>
    <row r="10" spans="1:7" ht="25.5" customHeight="1" x14ac:dyDescent="0.2">
      <c r="A10" s="1008" t="s">
        <v>117</v>
      </c>
      <c r="B10" s="755"/>
      <c r="C10" s="755"/>
      <c r="D10" s="755"/>
      <c r="E10" s="755"/>
      <c r="F10" s="755"/>
      <c r="G10" s="1007"/>
    </row>
    <row r="11" spans="1:7" ht="25.5" customHeight="1" x14ac:dyDescent="0.2">
      <c r="A11" s="755"/>
      <c r="B11" s="755"/>
      <c r="C11" s="755"/>
      <c r="D11" s="755"/>
      <c r="E11" s="755"/>
      <c r="F11" s="755"/>
      <c r="G11" s="1007"/>
    </row>
    <row r="12" spans="1:7" ht="25.5" customHeight="1" x14ac:dyDescent="0.2">
      <c r="A12" s="755"/>
      <c r="B12" s="755"/>
      <c r="C12" s="755"/>
      <c r="D12" s="755"/>
      <c r="E12" s="755"/>
      <c r="F12" s="755"/>
      <c r="G12" s="1007"/>
    </row>
    <row r="13" spans="1:7" ht="25.5" customHeight="1" x14ac:dyDescent="0.2">
      <c r="A13" s="755"/>
      <c r="B13" s="755"/>
      <c r="C13" s="755"/>
      <c r="D13" s="755"/>
      <c r="E13" s="755"/>
      <c r="F13" s="755"/>
      <c r="G13" s="1007"/>
    </row>
    <row r="14" spans="1:7" ht="25.5" customHeight="1" x14ac:dyDescent="0.2">
      <c r="A14" s="755"/>
      <c r="B14" s="755"/>
      <c r="C14" s="755"/>
      <c r="D14" s="755"/>
      <c r="E14" s="755"/>
      <c r="F14" s="755"/>
      <c r="G14" s="1007"/>
    </row>
    <row r="15" spans="1:7" ht="25.5" customHeight="1" x14ac:dyDescent="0.2">
      <c r="A15" s="755"/>
      <c r="B15" s="755"/>
      <c r="C15" s="755"/>
      <c r="D15" s="755"/>
      <c r="E15" s="755"/>
      <c r="F15" s="755"/>
      <c r="G15" s="1007"/>
    </row>
    <row r="16" spans="1:7" ht="25.5" customHeight="1" x14ac:dyDescent="0.2">
      <c r="A16" s="755"/>
      <c r="B16" s="755"/>
      <c r="C16" s="755"/>
      <c r="D16" s="755"/>
      <c r="E16" s="755"/>
      <c r="F16" s="755"/>
      <c r="G16" s="1007"/>
    </row>
    <row r="17" spans="1:7" ht="25.5" customHeight="1" x14ac:dyDescent="0.2">
      <c r="A17" s="755"/>
      <c r="B17" s="755"/>
      <c r="C17" s="755"/>
      <c r="D17" s="755"/>
      <c r="E17" s="755"/>
      <c r="F17" s="755"/>
      <c r="G17" s="1007"/>
    </row>
    <row r="18" spans="1:7" ht="25.5" customHeight="1" x14ac:dyDescent="0.2">
      <c r="A18" s="755"/>
      <c r="B18" s="755"/>
      <c r="C18" s="755"/>
      <c r="D18" s="755"/>
      <c r="E18" s="755"/>
      <c r="F18" s="755"/>
      <c r="G18" s="1007"/>
    </row>
    <row r="19" spans="1:7" ht="25.5" customHeight="1" x14ac:dyDescent="0.2">
      <c r="A19" s="755"/>
      <c r="B19" s="755"/>
      <c r="C19" s="755"/>
      <c r="D19" s="755"/>
      <c r="E19" s="755"/>
      <c r="F19" s="755"/>
      <c r="G19" s="1007"/>
    </row>
    <row r="20" spans="1:7" ht="25.5" customHeight="1" x14ac:dyDescent="0.2">
      <c r="A20" s="755"/>
      <c r="B20" s="755"/>
      <c r="C20" s="755"/>
      <c r="D20" s="755"/>
      <c r="E20" s="755"/>
      <c r="F20" s="755"/>
      <c r="G20" s="1007"/>
    </row>
    <row r="21" spans="1:7" ht="25.5" customHeight="1" x14ac:dyDescent="0.2">
      <c r="A21" s="755"/>
      <c r="B21" s="755"/>
      <c r="C21" s="755"/>
      <c r="D21" s="755"/>
      <c r="E21" s="755"/>
      <c r="F21" s="755"/>
      <c r="G21" s="1007"/>
    </row>
    <row r="22" spans="1:7" ht="25.5" customHeight="1" x14ac:dyDescent="0.2">
      <c r="A22" s="755"/>
      <c r="B22" s="755"/>
      <c r="C22" s="755"/>
      <c r="D22" s="755"/>
      <c r="E22" s="755"/>
      <c r="F22" s="755"/>
      <c r="G22" s="1007"/>
    </row>
    <row r="23" spans="1:7" ht="25.5" customHeight="1" x14ac:dyDescent="0.2">
      <c r="A23" s="755"/>
      <c r="B23" s="755"/>
      <c r="C23" s="755"/>
      <c r="D23" s="755"/>
      <c r="E23" s="755"/>
      <c r="F23" s="755"/>
      <c r="G23" s="1007"/>
    </row>
    <row r="24" spans="1:7" ht="25.5" customHeight="1" x14ac:dyDescent="0.2">
      <c r="A24" s="755"/>
      <c r="B24" s="755"/>
      <c r="C24" s="755"/>
      <c r="D24" s="755"/>
      <c r="E24" s="755"/>
      <c r="F24" s="755"/>
      <c r="G24" s="1007"/>
    </row>
    <row r="25" spans="1:7" ht="25.5" customHeight="1" x14ac:dyDescent="0.2">
      <c r="A25" s="755"/>
      <c r="B25" s="755"/>
      <c r="C25" s="755"/>
      <c r="D25" s="755"/>
      <c r="E25" s="755"/>
      <c r="F25" s="755"/>
      <c r="G25" s="1007"/>
    </row>
    <row r="26" spans="1:7" ht="25.5" customHeight="1" x14ac:dyDescent="0.2">
      <c r="A26" s="755"/>
      <c r="B26" s="755"/>
      <c r="C26" s="755"/>
      <c r="D26" s="755"/>
      <c r="E26" s="755"/>
      <c r="F26" s="755"/>
      <c r="G26" s="1007"/>
    </row>
    <row r="27" spans="1:7" ht="25.5" customHeight="1" x14ac:dyDescent="0.2">
      <c r="A27" s="755"/>
      <c r="B27" s="755"/>
      <c r="C27" s="755"/>
      <c r="D27" s="755"/>
      <c r="E27" s="755"/>
      <c r="F27" s="755"/>
      <c r="G27" s="1007"/>
    </row>
    <row r="28" spans="1:7" ht="25.5" customHeight="1" x14ac:dyDescent="0.2">
      <c r="A28" s="755"/>
      <c r="B28" s="755"/>
      <c r="C28" s="755"/>
      <c r="D28" s="755"/>
      <c r="E28" s="755"/>
      <c r="F28" s="755"/>
      <c r="G28" s="1007"/>
    </row>
    <row r="29" spans="1:7" ht="25.5" customHeight="1" x14ac:dyDescent="0.2">
      <c r="A29" s="755"/>
      <c r="B29" s="755"/>
      <c r="C29" s="755"/>
      <c r="D29" s="755"/>
      <c r="E29" s="755"/>
      <c r="F29" s="755"/>
      <c r="G29" s="1007"/>
    </row>
    <row r="30" spans="1:7" ht="25.5" customHeight="1" x14ac:dyDescent="0.2">
      <c r="A30" s="755"/>
      <c r="B30" s="755"/>
      <c r="C30" s="755"/>
      <c r="D30" s="755"/>
      <c r="E30" s="755"/>
      <c r="F30" s="755"/>
      <c r="G30" s="1007"/>
    </row>
    <row r="31" spans="1:7" ht="25.5" customHeight="1" x14ac:dyDescent="0.2">
      <c r="A31" s="755"/>
      <c r="B31" s="755"/>
      <c r="C31" s="755"/>
      <c r="D31" s="755"/>
      <c r="E31" s="755"/>
      <c r="F31" s="755"/>
      <c r="G31" s="1007"/>
    </row>
    <row r="32" spans="1:7" ht="25.5" customHeight="1" x14ac:dyDescent="0.2">
      <c r="A32" s="755"/>
      <c r="B32" s="755"/>
      <c r="C32" s="755"/>
      <c r="D32" s="755"/>
      <c r="E32" s="755"/>
      <c r="F32" s="755"/>
      <c r="G32" s="1007"/>
    </row>
    <row r="33" spans="1:7" ht="25.5" customHeight="1" x14ac:dyDescent="0.2">
      <c r="A33" s="755"/>
      <c r="B33" s="755"/>
      <c r="C33" s="755"/>
      <c r="D33" s="755"/>
      <c r="E33" s="755"/>
      <c r="F33" s="755"/>
      <c r="G33" s="1007"/>
    </row>
    <row r="34" spans="1:7" ht="25.5" customHeight="1" x14ac:dyDescent="0.2">
      <c r="A34" s="755"/>
      <c r="B34" s="755"/>
      <c r="C34" s="755"/>
      <c r="D34" s="755"/>
      <c r="E34" s="755"/>
      <c r="F34" s="755"/>
      <c r="G34" s="1007"/>
    </row>
    <row r="35" spans="1:7" ht="25.5" customHeight="1" x14ac:dyDescent="0.2">
      <c r="A35" s="755"/>
      <c r="B35" s="755"/>
      <c r="C35" s="755"/>
      <c r="D35" s="755"/>
      <c r="E35" s="755"/>
      <c r="F35" s="755"/>
      <c r="G35" s="1007"/>
    </row>
    <row r="36" spans="1:7" ht="25.5" customHeight="1" x14ac:dyDescent="0.2">
      <c r="A36" s="755"/>
      <c r="B36" s="755"/>
      <c r="C36" s="755"/>
      <c r="D36" s="755"/>
      <c r="E36" s="755"/>
      <c r="F36" s="755"/>
      <c r="G36" s="1007"/>
    </row>
    <row r="37" spans="1:7" ht="25.5" customHeight="1" x14ac:dyDescent="0.2">
      <c r="A37" s="755"/>
      <c r="B37" s="755"/>
      <c r="C37" s="755"/>
      <c r="D37" s="755"/>
      <c r="E37" s="755"/>
      <c r="F37" s="755"/>
      <c r="G37" s="1007"/>
    </row>
    <row r="38" spans="1:7" ht="25.5" customHeight="1" x14ac:dyDescent="0.2">
      <c r="A38" s="755"/>
      <c r="B38" s="755"/>
      <c r="C38" s="755"/>
      <c r="D38" s="755"/>
      <c r="E38" s="755"/>
      <c r="F38" s="755"/>
      <c r="G38" s="1007"/>
    </row>
    <row r="39" spans="1:7" ht="25.5" customHeight="1" x14ac:dyDescent="0.2">
      <c r="A39" s="755"/>
      <c r="B39" s="755"/>
      <c r="C39" s="755"/>
      <c r="D39" s="755"/>
      <c r="E39" s="755"/>
      <c r="F39" s="755"/>
      <c r="G39" s="1007"/>
    </row>
    <row r="40" spans="1:7" ht="25.5" customHeight="1" x14ac:dyDescent="0.2">
      <c r="A40" s="755"/>
      <c r="B40" s="755"/>
      <c r="C40" s="755"/>
      <c r="D40" s="755"/>
      <c r="E40" s="755"/>
      <c r="F40" s="755"/>
      <c r="G40" s="1007"/>
    </row>
    <row r="41" spans="1:7" ht="25.5" customHeight="1" x14ac:dyDescent="0.2">
      <c r="A41" s="755"/>
      <c r="B41" s="755"/>
      <c r="C41" s="755"/>
      <c r="D41" s="755"/>
      <c r="E41" s="755"/>
      <c r="F41" s="755"/>
      <c r="G41" s="1007"/>
    </row>
    <row r="42" spans="1:7" ht="25.5" customHeight="1" x14ac:dyDescent="0.2">
      <c r="A42" s="755"/>
      <c r="B42" s="755"/>
      <c r="C42" s="755"/>
      <c r="D42" s="755"/>
      <c r="E42" s="755"/>
      <c r="F42" s="755"/>
      <c r="G42" s="1007"/>
    </row>
    <row r="43" spans="1:7" ht="25.5" customHeight="1" x14ac:dyDescent="0.2">
      <c r="A43" s="755"/>
      <c r="B43" s="755"/>
      <c r="C43" s="755"/>
      <c r="D43" s="755"/>
      <c r="E43" s="755"/>
      <c r="F43" s="755"/>
      <c r="G43" s="1007"/>
    </row>
    <row r="44" spans="1:7" ht="25.5" customHeight="1" x14ac:dyDescent="0.2">
      <c r="A44" s="763"/>
      <c r="B44" s="763"/>
      <c r="C44" s="763"/>
      <c r="D44" s="763"/>
      <c r="E44" s="763"/>
      <c r="F44" s="763"/>
      <c r="G44" s="1009"/>
    </row>
  </sheetData>
  <printOptions horizontalCentered="1"/>
  <pageMargins left="0.7" right="0.25" top="0.75" bottom="0.5" header="0.3" footer="0.3"/>
  <pageSetup scale="45" firstPageNumber="62" orientation="portrait" useFirstPageNumber="1" r:id="rId1"/>
  <headerFooter>
    <oddFooter>&amp;C&amp;22Page 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G27" sqref="G27"/>
    </sheetView>
  </sheetViews>
  <sheetFormatPr defaultColWidth="9.140625" defaultRowHeight="15" customHeight="1" x14ac:dyDescent="0.2"/>
  <cols>
    <col min="1" max="1" width="17.85546875" style="96" customWidth="1"/>
    <col min="2" max="2" width="58.85546875" style="96" customWidth="1"/>
    <col min="3" max="3" width="23.5703125" style="96" customWidth="1"/>
    <col min="4" max="4" width="27" style="96" customWidth="1"/>
    <col min="5" max="5" width="22.85546875" style="96" customWidth="1"/>
    <col min="6" max="6" width="21.42578125" style="96" customWidth="1"/>
    <col min="7" max="7" width="24.85546875" style="96" customWidth="1"/>
    <col min="8" max="8" width="20.140625" style="96" customWidth="1"/>
    <col min="9" max="9" width="22.85546875" style="96" customWidth="1"/>
    <col min="10" max="16384" width="9.140625" style="96"/>
  </cols>
  <sheetData>
    <row r="1" spans="1:9" ht="20.100000000000001" customHeight="1" x14ac:dyDescent="0.25">
      <c r="A1" s="94" t="s">
        <v>131</v>
      </c>
      <c r="B1" s="95"/>
      <c r="C1" s="95"/>
      <c r="D1" s="95"/>
      <c r="G1" s="94" t="s">
        <v>79</v>
      </c>
      <c r="H1" s="97" t="str">
        <f>Revenue!B2</f>
        <v>GRAMBLING STATE UNIVERSITY</v>
      </c>
      <c r="I1" s="97"/>
    </row>
    <row r="2" spans="1:9" ht="20.100000000000001" customHeight="1" thickBot="1" x14ac:dyDescent="0.3">
      <c r="A2" s="94" t="s">
        <v>299</v>
      </c>
      <c r="B2" s="95"/>
      <c r="C2" s="101"/>
      <c r="D2" s="101"/>
      <c r="E2" s="101"/>
      <c r="G2" s="94"/>
      <c r="H2" s="120"/>
      <c r="I2" s="120"/>
    </row>
    <row r="3" spans="1:9" ht="20.100000000000001" customHeight="1" thickBot="1" x14ac:dyDescent="0.3">
      <c r="A3" s="94" t="s">
        <v>300</v>
      </c>
      <c r="B3" s="509"/>
      <c r="C3" s="1116" t="s">
        <v>559</v>
      </c>
      <c r="D3" s="1117"/>
      <c r="E3" s="1117"/>
      <c r="F3" s="1117"/>
      <c r="G3" s="1117"/>
      <c r="H3" s="1117"/>
      <c r="I3" s="1118"/>
    </row>
    <row r="4" spans="1:9" ht="15" customHeight="1" x14ac:dyDescent="0.2">
      <c r="A4" s="1113" t="s">
        <v>117</v>
      </c>
      <c r="B4" s="1110" t="s">
        <v>301</v>
      </c>
      <c r="C4" s="1119" t="s">
        <v>535</v>
      </c>
      <c r="D4" s="1119" t="s">
        <v>339</v>
      </c>
      <c r="E4" s="1119" t="s">
        <v>340</v>
      </c>
      <c r="F4" s="1122" t="s">
        <v>350</v>
      </c>
      <c r="G4" s="1125" t="s">
        <v>534</v>
      </c>
      <c r="H4" s="1125" t="s">
        <v>343</v>
      </c>
      <c r="I4" s="1128" t="s">
        <v>302</v>
      </c>
    </row>
    <row r="5" spans="1:9" ht="15" customHeight="1" x14ac:dyDescent="0.2">
      <c r="A5" s="1114"/>
      <c r="B5" s="1111"/>
      <c r="C5" s="1120"/>
      <c r="D5" s="1120"/>
      <c r="E5" s="1120"/>
      <c r="F5" s="1123"/>
      <c r="G5" s="1126"/>
      <c r="H5" s="1126"/>
      <c r="I5" s="1129"/>
    </row>
    <row r="6" spans="1:9" ht="15" customHeight="1" thickBot="1" x14ac:dyDescent="0.25">
      <c r="A6" s="1115"/>
      <c r="B6" s="1112"/>
      <c r="C6" s="1121"/>
      <c r="D6" s="1121"/>
      <c r="E6" s="1121"/>
      <c r="F6" s="1124"/>
      <c r="G6" s="1127"/>
      <c r="H6" s="1127"/>
      <c r="I6" s="1130"/>
    </row>
    <row r="7" spans="1:9" ht="15" customHeight="1" x14ac:dyDescent="0.2">
      <c r="A7" s="123"/>
      <c r="B7" s="124" t="s">
        <v>54</v>
      </c>
      <c r="C7" s="125">
        <f>Athletics!C8</f>
        <v>1784164</v>
      </c>
      <c r="D7" s="125">
        <f>Athletics!F8</f>
        <v>5412</v>
      </c>
      <c r="E7" s="125">
        <f>Athletics!I8</f>
        <v>1223</v>
      </c>
      <c r="F7" s="125">
        <f>Athletics!L8</f>
        <v>4989</v>
      </c>
      <c r="G7" s="126" t="s">
        <v>334</v>
      </c>
      <c r="H7" s="125">
        <f>Athletics!R8</f>
        <v>0</v>
      </c>
      <c r="I7" s="127">
        <f>SUM(C7:H7)</f>
        <v>1795788</v>
      </c>
    </row>
    <row r="8" spans="1:9" ht="15" customHeight="1" x14ac:dyDescent="0.2">
      <c r="A8" s="123" t="s">
        <v>304</v>
      </c>
      <c r="B8" s="124" t="s">
        <v>55</v>
      </c>
      <c r="C8" s="128" t="s">
        <v>305</v>
      </c>
      <c r="D8" s="128" t="s">
        <v>306</v>
      </c>
      <c r="E8" s="128" t="s">
        <v>307</v>
      </c>
      <c r="F8" s="128" t="s">
        <v>307</v>
      </c>
      <c r="G8" s="129" t="s">
        <v>303</v>
      </c>
      <c r="H8" s="125">
        <f>Athletics!R9</f>
        <v>0</v>
      </c>
      <c r="I8" s="127">
        <f t="shared" ref="I8:I22" si="0">SUM(C8:H8)</f>
        <v>0</v>
      </c>
    </row>
    <row r="9" spans="1:9" ht="15" customHeight="1" x14ac:dyDescent="0.2">
      <c r="A9" s="123" t="s">
        <v>308</v>
      </c>
      <c r="B9" s="124" t="s">
        <v>309</v>
      </c>
      <c r="C9" s="125">
        <f>Athletics!C10</f>
        <v>0</v>
      </c>
      <c r="D9" s="125">
        <f>Athletics!F10</f>
        <v>48275</v>
      </c>
      <c r="E9" s="125">
        <f>Athletics!I10</f>
        <v>0</v>
      </c>
      <c r="F9" s="125">
        <f>Athletics!L10</f>
        <v>0</v>
      </c>
      <c r="G9" s="129" t="s">
        <v>303</v>
      </c>
      <c r="H9" s="125">
        <f>Athletics!R10</f>
        <v>0</v>
      </c>
      <c r="I9" s="127">
        <f t="shared" si="0"/>
        <v>48275</v>
      </c>
    </row>
    <row r="10" spans="1:9" ht="15" customHeight="1" x14ac:dyDescent="0.2">
      <c r="A10" s="123" t="s">
        <v>310</v>
      </c>
      <c r="B10" s="124" t="s">
        <v>57</v>
      </c>
      <c r="C10" s="125">
        <f>Athletics!C11</f>
        <v>946820</v>
      </c>
      <c r="D10" s="125">
        <f>Athletics!F11</f>
        <v>475949</v>
      </c>
      <c r="E10" s="125">
        <f>Athletics!I11</f>
        <v>57500</v>
      </c>
      <c r="F10" s="125">
        <f>Athletics!L11</f>
        <v>113000</v>
      </c>
      <c r="G10" s="129" t="s">
        <v>303</v>
      </c>
      <c r="H10" s="125">
        <f>Athletics!R11</f>
        <v>0</v>
      </c>
      <c r="I10" s="127">
        <f t="shared" si="0"/>
        <v>1593269</v>
      </c>
    </row>
    <row r="11" spans="1:9" ht="15" customHeight="1" x14ac:dyDescent="0.2">
      <c r="A11" s="123" t="s">
        <v>308</v>
      </c>
      <c r="B11" s="124" t="s">
        <v>311</v>
      </c>
      <c r="C11" s="128" t="s">
        <v>305</v>
      </c>
      <c r="D11" s="128" t="s">
        <v>312</v>
      </c>
      <c r="E11" s="128" t="s">
        <v>305</v>
      </c>
      <c r="F11" s="128" t="s">
        <v>305</v>
      </c>
      <c r="G11" s="129" t="s">
        <v>303</v>
      </c>
      <c r="H11" s="125">
        <f>Athletics!R12</f>
        <v>6500</v>
      </c>
      <c r="I11" s="127">
        <f t="shared" si="0"/>
        <v>6500</v>
      </c>
    </row>
    <row r="12" spans="1:9" ht="15" customHeight="1" x14ac:dyDescent="0.2">
      <c r="A12" s="123" t="s">
        <v>313</v>
      </c>
      <c r="B12" s="124" t="s">
        <v>314</v>
      </c>
      <c r="C12" s="128" t="s">
        <v>305</v>
      </c>
      <c r="D12" s="128" t="s">
        <v>306</v>
      </c>
      <c r="E12" s="128" t="s">
        <v>307</v>
      </c>
      <c r="F12" s="128" t="s">
        <v>307</v>
      </c>
      <c r="G12" s="129" t="s">
        <v>303</v>
      </c>
      <c r="H12" s="125">
        <f>Athletics!R13</f>
        <v>1158150</v>
      </c>
      <c r="I12" s="127">
        <f t="shared" si="0"/>
        <v>1158150</v>
      </c>
    </row>
    <row r="13" spans="1:9" ht="15" customHeight="1" x14ac:dyDescent="0.2">
      <c r="A13" s="123" t="s">
        <v>315</v>
      </c>
      <c r="B13" s="124" t="s">
        <v>60</v>
      </c>
      <c r="C13" s="125">
        <f>Athletics!C14</f>
        <v>0</v>
      </c>
      <c r="D13" s="125">
        <f>Athletics!F14</f>
        <v>0</v>
      </c>
      <c r="E13" s="125">
        <f>Athletics!I14</f>
        <v>0</v>
      </c>
      <c r="F13" s="125">
        <f>Athletics!L14</f>
        <v>0</v>
      </c>
      <c r="G13" s="129" t="s">
        <v>303</v>
      </c>
      <c r="H13" s="125">
        <f>Athletics!R14</f>
        <v>69801</v>
      </c>
      <c r="I13" s="127">
        <f t="shared" si="0"/>
        <v>69801</v>
      </c>
    </row>
    <row r="14" spans="1:9" ht="15" customHeight="1" x14ac:dyDescent="0.2">
      <c r="A14" s="123" t="s">
        <v>308</v>
      </c>
      <c r="B14" s="124" t="s">
        <v>61</v>
      </c>
      <c r="C14" s="125">
        <f>Athletics!C15</f>
        <v>0</v>
      </c>
      <c r="D14" s="125">
        <f>Athletics!F15</f>
        <v>0</v>
      </c>
      <c r="E14" s="125">
        <f>Athletics!I15</f>
        <v>0</v>
      </c>
      <c r="F14" s="125">
        <f>Athletics!L15</f>
        <v>0</v>
      </c>
      <c r="G14" s="129" t="s">
        <v>303</v>
      </c>
      <c r="H14" s="125">
        <f>Athletics!R15</f>
        <v>1000000</v>
      </c>
      <c r="I14" s="127">
        <f>SUM(C14:H14)</f>
        <v>1000000</v>
      </c>
    </row>
    <row r="15" spans="1:9" ht="15" customHeight="1" x14ac:dyDescent="0.2">
      <c r="A15" s="123"/>
      <c r="B15" s="124" t="s">
        <v>62</v>
      </c>
      <c r="C15" s="125">
        <f>Athletics!C16</f>
        <v>0</v>
      </c>
      <c r="D15" s="125">
        <f>Athletics!F16</f>
        <v>0</v>
      </c>
      <c r="E15" s="125">
        <f>Athletics!I16</f>
        <v>0</v>
      </c>
      <c r="F15" s="125">
        <f>Athletics!L16</f>
        <v>0</v>
      </c>
      <c r="G15" s="129" t="s">
        <v>303</v>
      </c>
      <c r="H15" s="125">
        <f>Athletics!R16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Athletics!C17</f>
        <v>0</v>
      </c>
      <c r="D16" s="125">
        <f>Athletics!F17</f>
        <v>0</v>
      </c>
      <c r="E16" s="125">
        <f>Athletics!I17</f>
        <v>0</v>
      </c>
      <c r="F16" s="125">
        <f>Athletics!L17</f>
        <v>0</v>
      </c>
      <c r="G16" s="129" t="s">
        <v>303</v>
      </c>
      <c r="H16" s="125">
        <f>Athletics!R17</f>
        <v>0</v>
      </c>
      <c r="I16" s="127">
        <f t="shared" si="0"/>
        <v>0</v>
      </c>
    </row>
    <row r="17" spans="1:9" ht="15" customHeight="1" x14ac:dyDescent="0.2">
      <c r="A17" s="123" t="s">
        <v>236</v>
      </c>
      <c r="B17" s="124" t="s">
        <v>64</v>
      </c>
      <c r="C17" s="125">
        <f>Athletics!C18</f>
        <v>0</v>
      </c>
      <c r="D17" s="125">
        <f>Athletics!F18</f>
        <v>0</v>
      </c>
      <c r="E17" s="125">
        <f>Athletics!I18</f>
        <v>0</v>
      </c>
      <c r="F17" s="125">
        <f>Athletics!L18</f>
        <v>0</v>
      </c>
      <c r="G17" s="125">
        <f>Athletics!O18</f>
        <v>0</v>
      </c>
      <c r="H17" s="125">
        <f>Athletics!R18</f>
        <v>56906</v>
      </c>
      <c r="I17" s="127">
        <f t="shared" si="0"/>
        <v>56906</v>
      </c>
    </row>
    <row r="18" spans="1:9" ht="15" customHeight="1" x14ac:dyDescent="0.2">
      <c r="A18" s="123" t="s">
        <v>236</v>
      </c>
      <c r="B18" s="124" t="s">
        <v>316</v>
      </c>
      <c r="C18" s="125">
        <f>Athletics!C19</f>
        <v>0</v>
      </c>
      <c r="D18" s="125">
        <f>Athletics!F19</f>
        <v>0</v>
      </c>
      <c r="E18" s="125">
        <f>Athletics!I19</f>
        <v>0</v>
      </c>
      <c r="F18" s="125">
        <f>Athletics!L19</f>
        <v>0</v>
      </c>
      <c r="G18" s="129" t="s">
        <v>303</v>
      </c>
      <c r="H18" s="125">
        <f>Athletics!R19</f>
        <v>0</v>
      </c>
      <c r="I18" s="127">
        <f t="shared" si="0"/>
        <v>0</v>
      </c>
    </row>
    <row r="19" spans="1:9" ht="15" customHeight="1" x14ac:dyDescent="0.2">
      <c r="A19" s="123" t="s">
        <v>317</v>
      </c>
      <c r="B19" s="124" t="s">
        <v>66</v>
      </c>
      <c r="C19" s="125">
        <f>Athletics!C20</f>
        <v>0</v>
      </c>
      <c r="D19" s="125">
        <f>Athletics!F20</f>
        <v>0</v>
      </c>
      <c r="E19" s="125">
        <f>Athletics!I20</f>
        <v>0</v>
      </c>
      <c r="F19" s="125">
        <f>Athletics!L20</f>
        <v>0</v>
      </c>
      <c r="G19" s="129" t="s">
        <v>303</v>
      </c>
      <c r="H19" s="125">
        <f>Athletics!R20</f>
        <v>0</v>
      </c>
      <c r="I19" s="127">
        <f t="shared" si="0"/>
        <v>0</v>
      </c>
    </row>
    <row r="20" spans="1:9" ht="15" customHeight="1" x14ac:dyDescent="0.2">
      <c r="A20" s="123" t="s">
        <v>318</v>
      </c>
      <c r="B20" s="124" t="s">
        <v>319</v>
      </c>
      <c r="C20" s="125">
        <f>Athletics!C21</f>
        <v>0</v>
      </c>
      <c r="D20" s="125">
        <f>Athletics!F21</f>
        <v>0</v>
      </c>
      <c r="E20" s="125">
        <f>Athletics!I21</f>
        <v>0</v>
      </c>
      <c r="F20" s="125">
        <f>Athletics!L21</f>
        <v>0</v>
      </c>
      <c r="G20" s="129" t="s">
        <v>303</v>
      </c>
      <c r="H20" s="125">
        <f>Athletics!R21</f>
        <v>3203498</v>
      </c>
      <c r="I20" s="127">
        <f t="shared" si="0"/>
        <v>3203498</v>
      </c>
    </row>
    <row r="21" spans="1:9" ht="15" customHeight="1" x14ac:dyDescent="0.2">
      <c r="A21" s="123" t="s">
        <v>320</v>
      </c>
      <c r="B21" s="122" t="s">
        <v>68</v>
      </c>
      <c r="C21" s="125">
        <f>Athletics!C22</f>
        <v>0</v>
      </c>
      <c r="D21" s="125">
        <f>Athletics!F22</f>
        <v>0</v>
      </c>
      <c r="E21" s="125">
        <f>Athletics!I22</f>
        <v>0</v>
      </c>
      <c r="F21" s="125">
        <f>Athletics!L22</f>
        <v>0</v>
      </c>
      <c r="G21" s="129" t="s">
        <v>303</v>
      </c>
      <c r="H21" s="125">
        <f>Athletics!R22</f>
        <v>3280672</v>
      </c>
      <c r="I21" s="127">
        <f t="shared" si="0"/>
        <v>3280672</v>
      </c>
    </row>
    <row r="22" spans="1:9" ht="15" customHeight="1" x14ac:dyDescent="0.2">
      <c r="A22" s="123"/>
      <c r="B22" s="122" t="s">
        <v>69</v>
      </c>
      <c r="C22" s="125">
        <f>Athletics!C23</f>
        <v>0</v>
      </c>
      <c r="D22" s="125">
        <f>Athletics!F23</f>
        <v>0</v>
      </c>
      <c r="E22" s="125">
        <f>Athletics!I23</f>
        <v>0</v>
      </c>
      <c r="F22" s="125">
        <f>Athletics!L23</f>
        <v>0</v>
      </c>
      <c r="G22" s="125">
        <f>Athletics!O23</f>
        <v>0</v>
      </c>
      <c r="H22" s="607">
        <f>Athletics!R23</f>
        <v>125000</v>
      </c>
      <c r="I22" s="127">
        <f t="shared" si="0"/>
        <v>125000</v>
      </c>
    </row>
    <row r="23" spans="1:9" ht="15" customHeight="1" thickBot="1" x14ac:dyDescent="0.25">
      <c r="A23" s="130"/>
      <c r="B23" s="131" t="s">
        <v>321</v>
      </c>
      <c r="C23" s="132">
        <f>SUM(C7,C9,C10,C13:C21,C22)</f>
        <v>2730984</v>
      </c>
      <c r="D23" s="132">
        <f t="shared" ref="D23:I23" si="1">SUM(D7:D22)</f>
        <v>529636</v>
      </c>
      <c r="E23" s="132">
        <f t="shared" si="1"/>
        <v>58723</v>
      </c>
      <c r="F23" s="132">
        <f t="shared" si="1"/>
        <v>117989</v>
      </c>
      <c r="G23" s="132">
        <f t="shared" si="1"/>
        <v>0</v>
      </c>
      <c r="H23" s="132">
        <f t="shared" si="1"/>
        <v>8900527</v>
      </c>
      <c r="I23" s="133">
        <f t="shared" si="1"/>
        <v>12337859</v>
      </c>
    </row>
    <row r="24" spans="1:9" ht="15" customHeight="1" thickTop="1" x14ac:dyDescent="0.2"/>
    <row r="25" spans="1:9" ht="15" customHeight="1" x14ac:dyDescent="0.2">
      <c r="A25" s="96" t="s">
        <v>117</v>
      </c>
    </row>
    <row r="26" spans="1:9" ht="15" customHeight="1" x14ac:dyDescent="0.2">
      <c r="A26" s="96" t="s">
        <v>333</v>
      </c>
    </row>
    <row r="27" spans="1:9" ht="15" customHeight="1" x14ac:dyDescent="0.2">
      <c r="A27" s="96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C12" sqref="C12"/>
    </sheetView>
  </sheetViews>
  <sheetFormatPr defaultColWidth="9.140625" defaultRowHeight="15" customHeight="1" x14ac:dyDescent="0.2"/>
  <cols>
    <col min="1" max="1" width="48.42578125" style="100" customWidth="1"/>
    <col min="2" max="2" width="23.42578125" style="100" customWidth="1"/>
    <col min="3" max="3" width="23.85546875" style="100" customWidth="1"/>
    <col min="4" max="5" width="22.5703125" style="100" customWidth="1"/>
    <col min="6" max="6" width="22.140625" style="100" customWidth="1"/>
    <col min="7" max="7" width="21.5703125" style="100" customWidth="1"/>
    <col min="8" max="8" width="21.140625" style="100" customWidth="1"/>
    <col min="9" max="9" width="22.5703125" style="100" customWidth="1"/>
    <col min="10" max="10" width="21.5703125" style="100" customWidth="1"/>
    <col min="11" max="16384" width="9.140625" style="100"/>
  </cols>
  <sheetData>
    <row r="1" spans="1:16" ht="20.100000000000001" customHeight="1" x14ac:dyDescent="0.25">
      <c r="A1" s="94" t="s">
        <v>131</v>
      </c>
      <c r="B1" s="95"/>
      <c r="C1" s="95"/>
      <c r="D1" s="95"/>
      <c r="E1" s="95"/>
      <c r="F1" s="94" t="s">
        <v>79</v>
      </c>
      <c r="G1" s="97" t="str">
        <f>Revenue!B2</f>
        <v>GRAMBLING STATE UNIVERSITY</v>
      </c>
      <c r="H1" s="98"/>
      <c r="I1" s="99"/>
      <c r="J1" s="95"/>
      <c r="K1" s="96"/>
      <c r="L1" s="96"/>
      <c r="M1" s="96"/>
      <c r="N1" s="96"/>
      <c r="O1" s="96"/>
      <c r="P1" s="96"/>
    </row>
    <row r="2" spans="1:16" ht="20.100000000000001" customHeight="1" thickBot="1" x14ac:dyDescent="0.3">
      <c r="A2" s="94" t="s">
        <v>322</v>
      </c>
      <c r="B2" s="95"/>
      <c r="C2" s="95"/>
      <c r="D2" s="95"/>
      <c r="E2" s="95"/>
      <c r="F2" s="94"/>
      <c r="G2" s="102"/>
      <c r="H2" s="102"/>
      <c r="I2" s="103"/>
      <c r="J2" s="94"/>
      <c r="K2" s="96"/>
      <c r="L2" s="96"/>
      <c r="M2" s="96"/>
      <c r="N2" s="96"/>
      <c r="O2" s="96"/>
      <c r="P2" s="96"/>
    </row>
    <row r="3" spans="1:16" ht="20.100000000000001" customHeight="1" thickBot="1" x14ac:dyDescent="0.3">
      <c r="A3" s="104" t="s">
        <v>323</v>
      </c>
      <c r="B3" s="1134" t="s">
        <v>559</v>
      </c>
      <c r="C3" s="1135"/>
      <c r="D3" s="1135"/>
      <c r="E3" s="1135"/>
      <c r="F3" s="1135"/>
      <c r="G3" s="1135"/>
      <c r="H3" s="1135"/>
      <c r="I3" s="1135"/>
      <c r="J3" s="1136"/>
      <c r="K3" s="96"/>
      <c r="L3" s="96"/>
      <c r="M3" s="96"/>
      <c r="N3" s="96"/>
      <c r="O3" s="96"/>
      <c r="P3" s="96"/>
    </row>
    <row r="4" spans="1:16" ht="15" customHeight="1" thickTop="1" x14ac:dyDescent="0.2">
      <c r="A4" s="1131" t="s">
        <v>324</v>
      </c>
      <c r="B4" s="1137" t="s">
        <v>533</v>
      </c>
      <c r="C4" s="1119" t="s">
        <v>535</v>
      </c>
      <c r="D4" s="1119" t="s">
        <v>339</v>
      </c>
      <c r="E4" s="1119" t="s">
        <v>349</v>
      </c>
      <c r="F4" s="1119" t="s">
        <v>340</v>
      </c>
      <c r="G4" s="1122" t="s">
        <v>350</v>
      </c>
      <c r="H4" s="1119" t="s">
        <v>343</v>
      </c>
      <c r="I4" s="1125" t="s">
        <v>534</v>
      </c>
      <c r="J4" s="1128" t="s">
        <v>302</v>
      </c>
    </row>
    <row r="5" spans="1:16" ht="15" customHeight="1" x14ac:dyDescent="0.2">
      <c r="A5" s="1132"/>
      <c r="B5" s="1138"/>
      <c r="C5" s="1120"/>
      <c r="D5" s="1120"/>
      <c r="E5" s="1120"/>
      <c r="F5" s="1120"/>
      <c r="G5" s="1123"/>
      <c r="H5" s="1120"/>
      <c r="I5" s="1126"/>
      <c r="J5" s="1129"/>
    </row>
    <row r="6" spans="1:16" ht="15" customHeight="1" thickBot="1" x14ac:dyDescent="0.25">
      <c r="A6" s="1133"/>
      <c r="B6" s="1139"/>
      <c r="C6" s="1121"/>
      <c r="D6" s="1121"/>
      <c r="E6" s="1121"/>
      <c r="F6" s="1121"/>
      <c r="G6" s="1124"/>
      <c r="H6" s="1121"/>
      <c r="I6" s="1127"/>
      <c r="J6" s="1130"/>
    </row>
    <row r="7" spans="1:16" ht="15" customHeight="1" x14ac:dyDescent="0.2">
      <c r="A7" s="106" t="s">
        <v>326</v>
      </c>
      <c r="B7" s="107">
        <f>Athletics!C30</f>
        <v>1043611</v>
      </c>
      <c r="C7" s="108">
        <f>Athletics!F30</f>
        <v>1298011</v>
      </c>
      <c r="D7" s="108">
        <f>Athletics!I30</f>
        <v>484755</v>
      </c>
      <c r="E7" s="108">
        <f>Athletics!L30</f>
        <v>122773</v>
      </c>
      <c r="F7" s="108">
        <f>Athletics!O30</f>
        <v>42179</v>
      </c>
      <c r="G7" s="108">
        <f>Athletics!R30</f>
        <v>674516</v>
      </c>
      <c r="H7" s="108">
        <f>Athletics!U30</f>
        <v>0</v>
      </c>
      <c r="I7" s="108">
        <f>Athletics!X30</f>
        <v>0</v>
      </c>
      <c r="J7" s="109">
        <f t="shared" ref="J7:J21" si="0">SUM(B7:I7)</f>
        <v>3665845</v>
      </c>
    </row>
    <row r="8" spans="1:16" ht="15" customHeight="1" x14ac:dyDescent="0.2">
      <c r="A8" s="110" t="s">
        <v>104</v>
      </c>
      <c r="B8" s="111">
        <f>Athletics!C31</f>
        <v>364041</v>
      </c>
      <c r="C8" s="112">
        <f>Athletics!F31</f>
        <v>342378</v>
      </c>
      <c r="D8" s="112">
        <f>Athletics!I31</f>
        <v>158220</v>
      </c>
      <c r="E8" s="112">
        <f>Athletics!L31</f>
        <v>33626</v>
      </c>
      <c r="F8" s="112">
        <f>Athletics!O31</f>
        <v>12995</v>
      </c>
      <c r="G8" s="112">
        <f>Athletics!R31</f>
        <v>210861</v>
      </c>
      <c r="H8" s="112">
        <f>Athletics!U31</f>
        <v>0</v>
      </c>
      <c r="I8" s="112" t="s">
        <v>610</v>
      </c>
      <c r="J8" s="113">
        <f t="shared" si="0"/>
        <v>1122121</v>
      </c>
    </row>
    <row r="9" spans="1:16" ht="15" customHeight="1" x14ac:dyDescent="0.2">
      <c r="A9" s="110" t="s">
        <v>105</v>
      </c>
      <c r="B9" s="111">
        <f>Athletics!C32</f>
        <v>27984</v>
      </c>
      <c r="C9" s="112">
        <f>Athletics!F32</f>
        <v>13874</v>
      </c>
      <c r="D9" s="112">
        <f>Athletics!I32</f>
        <v>8839</v>
      </c>
      <c r="E9" s="112">
        <f>Athletics!L32</f>
        <v>0</v>
      </c>
      <c r="F9" s="112">
        <f>Athletics!O32</f>
        <v>0</v>
      </c>
      <c r="G9" s="112">
        <f>Athletics!R32</f>
        <v>13447</v>
      </c>
      <c r="H9" s="112">
        <f>Athletics!U32</f>
        <v>0</v>
      </c>
      <c r="I9" s="112">
        <f>Athletics!X32</f>
        <v>0</v>
      </c>
      <c r="J9" s="113">
        <f t="shared" si="0"/>
        <v>64144</v>
      </c>
    </row>
    <row r="10" spans="1:16" ht="15" customHeight="1" x14ac:dyDescent="0.2">
      <c r="A10" s="110" t="s">
        <v>106</v>
      </c>
      <c r="B10" s="111">
        <f>Athletics!C33</f>
        <v>0</v>
      </c>
      <c r="C10" s="112" t="s">
        <v>312</v>
      </c>
      <c r="D10" s="112" t="s">
        <v>327</v>
      </c>
      <c r="E10" s="112" t="s">
        <v>327</v>
      </c>
      <c r="F10" s="112" t="s">
        <v>327</v>
      </c>
      <c r="G10" s="112" t="s">
        <v>327</v>
      </c>
      <c r="H10" s="112" t="s">
        <v>327</v>
      </c>
      <c r="I10" s="112">
        <f>Athletics!X33</f>
        <v>0</v>
      </c>
      <c r="J10" s="113">
        <f t="shared" si="0"/>
        <v>0</v>
      </c>
      <c r="K10" s="100" t="s">
        <v>117</v>
      </c>
    </row>
    <row r="11" spans="1:16" ht="15" customHeight="1" x14ac:dyDescent="0.2">
      <c r="A11" s="110" t="s">
        <v>57</v>
      </c>
      <c r="B11" s="111" t="s">
        <v>328</v>
      </c>
      <c r="C11" s="112">
        <f>Athletics!F34</f>
        <v>40000</v>
      </c>
      <c r="D11" s="112">
        <f>Athletics!I34</f>
        <v>0</v>
      </c>
      <c r="E11" s="112">
        <f>Athletics!L34</f>
        <v>0</v>
      </c>
      <c r="F11" s="112">
        <f>Athletics!O34</f>
        <v>0</v>
      </c>
      <c r="G11" s="112">
        <f>Athletics!R34</f>
        <v>0</v>
      </c>
      <c r="H11" s="112">
        <f>Athletics!U34</f>
        <v>0</v>
      </c>
      <c r="I11" s="112">
        <f>Athletics!X34</f>
        <v>0</v>
      </c>
      <c r="J11" s="113">
        <f t="shared" si="0"/>
        <v>40000</v>
      </c>
      <c r="K11" s="100" t="s">
        <v>117</v>
      </c>
    </row>
    <row r="12" spans="1:16" ht="15" customHeight="1" x14ac:dyDescent="0.2">
      <c r="A12" s="110" t="s">
        <v>107</v>
      </c>
      <c r="B12" s="111" t="s">
        <v>328</v>
      </c>
      <c r="C12" s="112">
        <f>Athletics!F35</f>
        <v>1317172</v>
      </c>
      <c r="D12" s="112">
        <f>Athletics!I35</f>
        <v>280767</v>
      </c>
      <c r="E12" s="112">
        <f>Athletics!L35</f>
        <v>213700</v>
      </c>
      <c r="F12" s="112">
        <f>Athletics!O35</f>
        <v>176500</v>
      </c>
      <c r="G12" s="112">
        <f>Athletics!R35</f>
        <v>1527732</v>
      </c>
      <c r="H12" s="112">
        <f>Athletics!U35</f>
        <v>0</v>
      </c>
      <c r="I12" s="112">
        <f>Athletics!X35</f>
        <v>0</v>
      </c>
      <c r="J12" s="113">
        <f t="shared" si="0"/>
        <v>3515871</v>
      </c>
      <c r="K12" s="100" t="s">
        <v>117</v>
      </c>
    </row>
    <row r="13" spans="1:16" ht="15" customHeight="1" x14ac:dyDescent="0.2">
      <c r="A13" s="110" t="s">
        <v>329</v>
      </c>
      <c r="B13" s="111">
        <f>Athletics!C36</f>
        <v>333728</v>
      </c>
      <c r="C13" s="112">
        <f>Athletics!F36</f>
        <v>0</v>
      </c>
      <c r="D13" s="112">
        <f>Athletics!I36</f>
        <v>0</v>
      </c>
      <c r="E13" s="112">
        <f>Athletics!L36</f>
        <v>0</v>
      </c>
      <c r="F13" s="112">
        <f>Athletics!O36</f>
        <v>0</v>
      </c>
      <c r="G13" s="112">
        <f>Athletics!R36</f>
        <v>0</v>
      </c>
      <c r="H13" s="112">
        <f>Athletics!U36</f>
        <v>0</v>
      </c>
      <c r="I13" s="112">
        <f>Athletics!X36</f>
        <v>0</v>
      </c>
      <c r="J13" s="113">
        <f t="shared" si="0"/>
        <v>333728</v>
      </c>
      <c r="K13" s="100" t="s">
        <v>117</v>
      </c>
    </row>
    <row r="14" spans="1:16" ht="15" customHeight="1" x14ac:dyDescent="0.2">
      <c r="A14" s="110" t="s">
        <v>84</v>
      </c>
      <c r="B14" s="111">
        <f>Athletics!C37</f>
        <v>185687</v>
      </c>
      <c r="C14" s="112">
        <f>Athletics!F37</f>
        <v>366665</v>
      </c>
      <c r="D14" s="112">
        <f>Athletics!I37</f>
        <v>112135</v>
      </c>
      <c r="E14" s="112">
        <f>Athletics!L37</f>
        <v>59269</v>
      </c>
      <c r="F14" s="112">
        <f>Athletics!O37</f>
        <v>37051</v>
      </c>
      <c r="G14" s="112">
        <f>Athletics!R37</f>
        <v>351387</v>
      </c>
      <c r="H14" s="112">
        <f>Athletics!U37</f>
        <v>2832</v>
      </c>
      <c r="I14" s="112">
        <f>Athletics!X37</f>
        <v>0</v>
      </c>
      <c r="J14" s="113">
        <f t="shared" si="0"/>
        <v>1115026</v>
      </c>
      <c r="K14" s="100" t="s">
        <v>117</v>
      </c>
    </row>
    <row r="15" spans="1:16" ht="15" customHeight="1" x14ac:dyDescent="0.2">
      <c r="A15" s="110" t="s">
        <v>109</v>
      </c>
      <c r="B15" s="111">
        <f>Athletics!C38</f>
        <v>8288</v>
      </c>
      <c r="C15" s="112">
        <f>Athletics!F38</f>
        <v>0</v>
      </c>
      <c r="D15" s="112">
        <f>Athletics!I38</f>
        <v>0</v>
      </c>
      <c r="E15" s="112">
        <f>Athletics!L38</f>
        <v>0</v>
      </c>
      <c r="F15" s="112">
        <f>Athletics!O38</f>
        <v>0</v>
      </c>
      <c r="G15" s="112">
        <f>Athletics!R38</f>
        <v>0</v>
      </c>
      <c r="H15" s="112">
        <f>Athletics!U38</f>
        <v>0</v>
      </c>
      <c r="I15" s="112">
        <f>Athletics!X38</f>
        <v>0</v>
      </c>
      <c r="J15" s="113">
        <f t="shared" si="0"/>
        <v>8288</v>
      </c>
      <c r="K15" s="100" t="s">
        <v>117</v>
      </c>
    </row>
    <row r="16" spans="1:16" ht="15" customHeight="1" x14ac:dyDescent="0.2">
      <c r="A16" s="110" t="s">
        <v>85</v>
      </c>
      <c r="B16" s="111">
        <f>Athletics!C39</f>
        <v>144088</v>
      </c>
      <c r="C16" s="112">
        <f>Athletics!F39</f>
        <v>277703</v>
      </c>
      <c r="D16" s="112">
        <f>Athletics!I39</f>
        <v>35537</v>
      </c>
      <c r="E16" s="112">
        <f>Athletics!L39</f>
        <v>5475</v>
      </c>
      <c r="F16" s="112">
        <f>Athletics!O39</f>
        <v>22258</v>
      </c>
      <c r="G16" s="112">
        <f>Athletics!R39</f>
        <v>61902</v>
      </c>
      <c r="H16" s="112">
        <f>Athletics!U39</f>
        <v>5665</v>
      </c>
      <c r="I16" s="112">
        <f>Athletics!X39</f>
        <v>0</v>
      </c>
      <c r="J16" s="113">
        <f t="shared" si="0"/>
        <v>552628</v>
      </c>
      <c r="K16" s="100" t="s">
        <v>117</v>
      </c>
    </row>
    <row r="17" spans="1:11" ht="15" customHeight="1" x14ac:dyDescent="0.2">
      <c r="A17" s="110" t="s">
        <v>110</v>
      </c>
      <c r="B17" s="111">
        <f>Athletics!C40</f>
        <v>0</v>
      </c>
      <c r="C17" s="112">
        <f>Athletics!F40</f>
        <v>0</v>
      </c>
      <c r="D17" s="112">
        <f>Athletics!I40</f>
        <v>0</v>
      </c>
      <c r="E17" s="112">
        <f>Athletics!L40</f>
        <v>0</v>
      </c>
      <c r="F17" s="112">
        <f>Athletics!O40</f>
        <v>0</v>
      </c>
      <c r="G17" s="112">
        <f>Athletics!R40</f>
        <v>0</v>
      </c>
      <c r="H17" s="112">
        <f>Athletics!U40</f>
        <v>0</v>
      </c>
      <c r="I17" s="112">
        <f>Athletics!X40</f>
        <v>0</v>
      </c>
      <c r="J17" s="113">
        <f t="shared" si="0"/>
        <v>0</v>
      </c>
    </row>
    <row r="18" spans="1:11" ht="15" customHeight="1" x14ac:dyDescent="0.2">
      <c r="A18" s="110" t="s">
        <v>101</v>
      </c>
      <c r="B18" s="111">
        <f>Athletics!C44</f>
        <v>0</v>
      </c>
      <c r="C18" s="112" t="s">
        <v>312</v>
      </c>
      <c r="D18" s="112" t="s">
        <v>312</v>
      </c>
      <c r="E18" s="112" t="s">
        <v>312</v>
      </c>
      <c r="F18" s="112" t="s">
        <v>327</v>
      </c>
      <c r="G18" s="112" t="s">
        <v>327</v>
      </c>
      <c r="H18" s="112" t="s">
        <v>327</v>
      </c>
      <c r="I18" s="112">
        <f>Athletics!X44</f>
        <v>0</v>
      </c>
      <c r="J18" s="113">
        <f t="shared" si="0"/>
        <v>0</v>
      </c>
      <c r="K18" s="100" t="s">
        <v>117</v>
      </c>
    </row>
    <row r="19" spans="1:11" ht="15" customHeight="1" x14ac:dyDescent="0.2">
      <c r="A19" s="110" t="s">
        <v>111</v>
      </c>
      <c r="B19" s="111">
        <f>Athletics!C41</f>
        <v>263130</v>
      </c>
      <c r="C19" s="112">
        <f>Athletics!F41</f>
        <v>252901</v>
      </c>
      <c r="D19" s="112">
        <f>Athletics!I41</f>
        <v>70644</v>
      </c>
      <c r="E19" s="112">
        <f>Athletics!L41</f>
        <v>72822</v>
      </c>
      <c r="F19" s="112">
        <f>Athletics!O41</f>
        <v>1045003</v>
      </c>
      <c r="G19" s="112">
        <f>Athletics!R41</f>
        <v>150052</v>
      </c>
      <c r="H19" s="112">
        <f>Athletics!U41</f>
        <v>65656</v>
      </c>
      <c r="I19" s="112">
        <f>Athletics!X41</f>
        <v>0</v>
      </c>
      <c r="J19" s="113">
        <f t="shared" si="0"/>
        <v>1920208</v>
      </c>
      <c r="K19" s="100" t="s">
        <v>117</v>
      </c>
    </row>
    <row r="20" spans="1:11" ht="15" customHeight="1" x14ac:dyDescent="0.2">
      <c r="A20" s="110" t="s">
        <v>112</v>
      </c>
      <c r="B20" s="111">
        <f>Athletics!C42</f>
        <v>0</v>
      </c>
      <c r="C20" s="112">
        <f>Athletics!F42</f>
        <v>0</v>
      </c>
      <c r="D20" s="112">
        <f>Athletics!I42</f>
        <v>0</v>
      </c>
      <c r="E20" s="112">
        <f>Athletics!L42</f>
        <v>0</v>
      </c>
      <c r="F20" s="112">
        <f>Athletics!O42</f>
        <v>0</v>
      </c>
      <c r="G20" s="112">
        <f>Athletics!R42</f>
        <v>0</v>
      </c>
      <c r="H20" s="112">
        <f>Athletics!U42</f>
        <v>0</v>
      </c>
      <c r="I20" s="112">
        <f>Athletics!X42</f>
        <v>0</v>
      </c>
      <c r="J20" s="113">
        <f t="shared" si="0"/>
        <v>0</v>
      </c>
      <c r="K20" s="100" t="s">
        <v>236</v>
      </c>
    </row>
    <row r="21" spans="1:11" ht="15" customHeight="1" thickBot="1" x14ac:dyDescent="0.25">
      <c r="A21" s="114" t="s">
        <v>113</v>
      </c>
      <c r="B21" s="134">
        <f>Athletics!C43</f>
        <v>0</v>
      </c>
      <c r="C21" s="135">
        <f>Athletics!F43</f>
        <v>0</v>
      </c>
      <c r="D21" s="135">
        <f>Athletics!I43</f>
        <v>0</v>
      </c>
      <c r="E21" s="112">
        <f>Athletics!L43</f>
        <v>0</v>
      </c>
      <c r="F21" s="135">
        <f>Athletics!O43</f>
        <v>0</v>
      </c>
      <c r="G21" s="135">
        <f>Athletics!R43</f>
        <v>0</v>
      </c>
      <c r="H21" s="135">
        <f>Athletics!U43</f>
        <v>0</v>
      </c>
      <c r="I21" s="135">
        <f>Athletics!X43</f>
        <v>0</v>
      </c>
      <c r="J21" s="115">
        <f t="shared" si="0"/>
        <v>0</v>
      </c>
      <c r="K21" s="100" t="s">
        <v>117</v>
      </c>
    </row>
    <row r="22" spans="1:11" ht="15" customHeight="1" thickBot="1" x14ac:dyDescent="0.25">
      <c r="A22" s="116" t="s">
        <v>332</v>
      </c>
      <c r="B22" s="117">
        <f>SUM(B7:B21)</f>
        <v>2370557</v>
      </c>
      <c r="C22" s="118">
        <f t="shared" ref="C22:J22" si="1">SUM(C7:C21)</f>
        <v>3908704</v>
      </c>
      <c r="D22" s="118">
        <f t="shared" si="1"/>
        <v>1150897</v>
      </c>
      <c r="E22" s="118">
        <f>SUM(E7:E21)</f>
        <v>507665</v>
      </c>
      <c r="F22" s="118">
        <f t="shared" si="1"/>
        <v>1335986</v>
      </c>
      <c r="G22" s="118">
        <f t="shared" si="1"/>
        <v>2989897</v>
      </c>
      <c r="H22" s="118">
        <f t="shared" si="1"/>
        <v>74153</v>
      </c>
      <c r="I22" s="118">
        <f t="shared" si="1"/>
        <v>0</v>
      </c>
      <c r="J22" s="119">
        <f t="shared" si="1"/>
        <v>12337859</v>
      </c>
      <c r="K22" s="100" t="s">
        <v>117</v>
      </c>
    </row>
    <row r="23" spans="1:11" ht="15" customHeight="1" thickTop="1" x14ac:dyDescent="0.2">
      <c r="K23" s="100" t="s">
        <v>117</v>
      </c>
    </row>
    <row r="24" spans="1:11" ht="15" customHeight="1" x14ac:dyDescent="0.2">
      <c r="K24" s="100" t="s">
        <v>117</v>
      </c>
    </row>
    <row r="25" spans="1:11" ht="15" customHeight="1" x14ac:dyDescent="0.2">
      <c r="K25" s="100" t="s">
        <v>117</v>
      </c>
    </row>
    <row r="26" spans="1:11" ht="15" customHeight="1" x14ac:dyDescent="0.2">
      <c r="K26" s="100" t="s">
        <v>117</v>
      </c>
    </row>
    <row r="27" spans="1:11" ht="15" customHeight="1" x14ac:dyDescent="0.2">
      <c r="K27" s="100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H22" sqref="H22"/>
    </sheetView>
  </sheetViews>
  <sheetFormatPr defaultColWidth="9.140625" defaultRowHeight="15" customHeight="1" x14ac:dyDescent="0.2"/>
  <cols>
    <col min="1" max="1" width="17.85546875" style="96" customWidth="1"/>
    <col min="2" max="2" width="58.85546875" style="96" customWidth="1"/>
    <col min="3" max="3" width="23.5703125" style="96" customWidth="1"/>
    <col min="4" max="4" width="27" style="96" customWidth="1"/>
    <col min="5" max="5" width="22.140625" style="96" customWidth="1"/>
    <col min="6" max="6" width="21.42578125" style="96" customWidth="1"/>
    <col min="7" max="7" width="24.85546875" style="96" customWidth="1"/>
    <col min="8" max="8" width="20.140625" style="96" customWidth="1"/>
    <col min="9" max="9" width="22.85546875" style="96" customWidth="1"/>
    <col min="10" max="16384" width="9.140625" style="96"/>
  </cols>
  <sheetData>
    <row r="1" spans="1:9" ht="20.100000000000001" customHeight="1" x14ac:dyDescent="0.25">
      <c r="A1" s="94" t="s">
        <v>131</v>
      </c>
      <c r="B1" s="95"/>
      <c r="C1" s="95"/>
      <c r="D1" s="95"/>
      <c r="G1" s="94" t="s">
        <v>79</v>
      </c>
      <c r="H1" s="97" t="str">
        <f>Revenue!B2</f>
        <v>GRAMBLING STATE UNIVERSITY</v>
      </c>
      <c r="I1" s="97"/>
    </row>
    <row r="2" spans="1:9" ht="20.100000000000001" customHeight="1" thickBot="1" x14ac:dyDescent="0.3">
      <c r="A2" s="94" t="s">
        <v>299</v>
      </c>
      <c r="B2" s="95"/>
      <c r="C2" s="101"/>
      <c r="D2" s="101"/>
      <c r="E2" s="101"/>
      <c r="G2" s="94"/>
      <c r="H2" s="120"/>
      <c r="I2" s="120"/>
    </row>
    <row r="3" spans="1:9" ht="20.100000000000001" customHeight="1" thickBot="1" x14ac:dyDescent="0.3">
      <c r="A3" s="94" t="s">
        <v>300</v>
      </c>
      <c r="B3" s="509"/>
      <c r="C3" s="1116" t="s">
        <v>525</v>
      </c>
      <c r="D3" s="1117"/>
      <c r="E3" s="1117"/>
      <c r="F3" s="1117"/>
      <c r="G3" s="1117"/>
      <c r="H3" s="1117"/>
      <c r="I3" s="1118"/>
    </row>
    <row r="4" spans="1:9" ht="15" customHeight="1" x14ac:dyDescent="0.2">
      <c r="A4" s="1113" t="s">
        <v>117</v>
      </c>
      <c r="B4" s="1110" t="s">
        <v>301</v>
      </c>
      <c r="C4" s="1119" t="s">
        <v>535</v>
      </c>
      <c r="D4" s="1119" t="s">
        <v>339</v>
      </c>
      <c r="E4" s="1119" t="s">
        <v>340</v>
      </c>
      <c r="F4" s="1122" t="s">
        <v>350</v>
      </c>
      <c r="G4" s="1125" t="s">
        <v>534</v>
      </c>
      <c r="H4" s="1125" t="s">
        <v>343</v>
      </c>
      <c r="I4" s="1128" t="s">
        <v>302</v>
      </c>
    </row>
    <row r="5" spans="1:9" ht="15" customHeight="1" x14ac:dyDescent="0.2">
      <c r="A5" s="1114"/>
      <c r="B5" s="1111"/>
      <c r="C5" s="1120"/>
      <c r="D5" s="1120"/>
      <c r="E5" s="1120"/>
      <c r="F5" s="1123"/>
      <c r="G5" s="1126"/>
      <c r="H5" s="1126"/>
      <c r="I5" s="1129"/>
    </row>
    <row r="6" spans="1:9" ht="15" customHeight="1" thickBot="1" x14ac:dyDescent="0.25">
      <c r="A6" s="1115"/>
      <c r="B6" s="1112"/>
      <c r="C6" s="1121"/>
      <c r="D6" s="1121"/>
      <c r="E6" s="1121"/>
      <c r="F6" s="1124"/>
      <c r="G6" s="1127"/>
      <c r="H6" s="1127"/>
      <c r="I6" s="1130"/>
    </row>
    <row r="7" spans="1:9" ht="15" customHeight="1" x14ac:dyDescent="0.2">
      <c r="A7" s="123"/>
      <c r="B7" s="124" t="s">
        <v>54</v>
      </c>
      <c r="C7" s="125">
        <f>Athletics!D8</f>
        <v>2512639</v>
      </c>
      <c r="D7" s="125">
        <f>Athletics!G8</f>
        <v>11250</v>
      </c>
      <c r="E7" s="125">
        <f>Athletics!J8</f>
        <v>3727</v>
      </c>
      <c r="F7" s="125">
        <f>Athletics!M8</f>
        <v>11250</v>
      </c>
      <c r="G7" s="126" t="s">
        <v>334</v>
      </c>
      <c r="H7" s="125">
        <f>Athletics!S8</f>
        <v>0</v>
      </c>
      <c r="I7" s="127">
        <f>SUM(C7:H7)</f>
        <v>2538866</v>
      </c>
    </row>
    <row r="8" spans="1:9" ht="15" customHeight="1" x14ac:dyDescent="0.2">
      <c r="A8" s="123" t="s">
        <v>304</v>
      </c>
      <c r="B8" s="124" t="s">
        <v>55</v>
      </c>
      <c r="C8" s="128" t="s">
        <v>305</v>
      </c>
      <c r="D8" s="128" t="s">
        <v>306</v>
      </c>
      <c r="E8" s="128" t="s">
        <v>307</v>
      </c>
      <c r="F8" s="128" t="s">
        <v>307</v>
      </c>
      <c r="G8" s="129" t="s">
        <v>303</v>
      </c>
      <c r="H8" s="125">
        <f>Athletics!S9</f>
        <v>0</v>
      </c>
      <c r="I8" s="127">
        <f t="shared" ref="I8:I22" si="0">SUM(C8:H8)</f>
        <v>0</v>
      </c>
    </row>
    <row r="9" spans="1:9" ht="15" customHeight="1" x14ac:dyDescent="0.2">
      <c r="A9" s="123" t="s">
        <v>308</v>
      </c>
      <c r="B9" s="124" t="s">
        <v>309</v>
      </c>
      <c r="C9" s="125">
        <f>Athletics!D10</f>
        <v>0</v>
      </c>
      <c r="D9" s="125">
        <f>Athletics!G10</f>
        <v>0</v>
      </c>
      <c r="E9" s="125">
        <f>Athletics!J10</f>
        <v>0</v>
      </c>
      <c r="F9" s="125">
        <f>Athletics!M10</f>
        <v>0</v>
      </c>
      <c r="G9" s="129" t="s">
        <v>303</v>
      </c>
      <c r="H9" s="125">
        <f>Athletics!S10</f>
        <v>0</v>
      </c>
      <c r="I9" s="127">
        <f t="shared" si="0"/>
        <v>0</v>
      </c>
    </row>
    <row r="10" spans="1:9" ht="15" customHeight="1" x14ac:dyDescent="0.2">
      <c r="A10" s="123" t="s">
        <v>310</v>
      </c>
      <c r="B10" s="124" t="s">
        <v>57</v>
      </c>
      <c r="C10" s="125">
        <f>Athletics!D11</f>
        <v>1025000</v>
      </c>
      <c r="D10" s="125">
        <f>Athletics!G11</f>
        <v>500000</v>
      </c>
      <c r="E10" s="125">
        <f>Athletics!J11</f>
        <v>30000</v>
      </c>
      <c r="F10" s="125">
        <f>Athletics!M11</f>
        <v>125000</v>
      </c>
      <c r="G10" s="129" t="s">
        <v>303</v>
      </c>
      <c r="H10" s="125">
        <f>Athletics!S11</f>
        <v>0</v>
      </c>
      <c r="I10" s="127">
        <f t="shared" si="0"/>
        <v>1680000</v>
      </c>
    </row>
    <row r="11" spans="1:9" ht="15" customHeight="1" x14ac:dyDescent="0.2">
      <c r="A11" s="123" t="s">
        <v>308</v>
      </c>
      <c r="B11" s="124" t="s">
        <v>311</v>
      </c>
      <c r="C11" s="128" t="s">
        <v>305</v>
      </c>
      <c r="D11" s="128" t="s">
        <v>312</v>
      </c>
      <c r="E11" s="128" t="s">
        <v>305</v>
      </c>
      <c r="F11" s="128" t="s">
        <v>305</v>
      </c>
      <c r="G11" s="129" t="s">
        <v>303</v>
      </c>
      <c r="H11" s="125">
        <f>Athletics!S12</f>
        <v>890000</v>
      </c>
      <c r="I11" s="127">
        <f t="shared" si="0"/>
        <v>890000</v>
      </c>
    </row>
    <row r="12" spans="1:9" ht="15" customHeight="1" x14ac:dyDescent="0.2">
      <c r="A12" s="123" t="s">
        <v>313</v>
      </c>
      <c r="B12" s="124" t="s">
        <v>314</v>
      </c>
      <c r="C12" s="128" t="s">
        <v>305</v>
      </c>
      <c r="D12" s="128" t="s">
        <v>306</v>
      </c>
      <c r="E12" s="128" t="s">
        <v>307</v>
      </c>
      <c r="F12" s="128" t="s">
        <v>307</v>
      </c>
      <c r="G12" s="129" t="s">
        <v>303</v>
      </c>
      <c r="H12" s="125">
        <f>Athletics!S13</f>
        <v>1148484</v>
      </c>
      <c r="I12" s="127">
        <f t="shared" si="0"/>
        <v>1148484</v>
      </c>
    </row>
    <row r="13" spans="1:9" ht="15" customHeight="1" x14ac:dyDescent="0.2">
      <c r="A13" s="123" t="s">
        <v>315</v>
      </c>
      <c r="B13" s="124" t="s">
        <v>60</v>
      </c>
      <c r="C13" s="125">
        <f>Athletics!D14</f>
        <v>0</v>
      </c>
      <c r="D13" s="125">
        <f>Athletics!G14</f>
        <v>0</v>
      </c>
      <c r="E13" s="125">
        <f>Athletics!J14</f>
        <v>0</v>
      </c>
      <c r="F13" s="125">
        <f>Athletics!M14</f>
        <v>0</v>
      </c>
      <c r="G13" s="129" t="s">
        <v>303</v>
      </c>
      <c r="H13" s="125">
        <f>Athletics!S14</f>
        <v>159000</v>
      </c>
      <c r="I13" s="127">
        <f t="shared" si="0"/>
        <v>159000</v>
      </c>
    </row>
    <row r="14" spans="1:9" ht="15" customHeight="1" x14ac:dyDescent="0.2">
      <c r="A14" s="123" t="s">
        <v>308</v>
      </c>
      <c r="B14" s="124" t="s">
        <v>61</v>
      </c>
      <c r="C14" s="125">
        <f>Athletics!D15</f>
        <v>0</v>
      </c>
      <c r="D14" s="125">
        <f>Athletics!G15</f>
        <v>0</v>
      </c>
      <c r="E14" s="125">
        <f>Athletics!J15</f>
        <v>0</v>
      </c>
      <c r="F14" s="125">
        <f>Athletics!M15</f>
        <v>0</v>
      </c>
      <c r="G14" s="129" t="s">
        <v>303</v>
      </c>
      <c r="H14" s="125">
        <f>Athletics!S15</f>
        <v>1000000</v>
      </c>
      <c r="I14" s="127">
        <f>SUM(C14:H14)</f>
        <v>1000000</v>
      </c>
    </row>
    <row r="15" spans="1:9" ht="15" customHeight="1" x14ac:dyDescent="0.2">
      <c r="A15" s="123"/>
      <c r="B15" s="124" t="s">
        <v>62</v>
      </c>
      <c r="C15" s="125">
        <f>Athletics!D16</f>
        <v>0</v>
      </c>
      <c r="D15" s="125">
        <f>Athletics!G16</f>
        <v>0</v>
      </c>
      <c r="E15" s="125">
        <f>Athletics!J16</f>
        <v>0</v>
      </c>
      <c r="F15" s="125">
        <f>Athletics!M16</f>
        <v>0</v>
      </c>
      <c r="G15" s="129" t="s">
        <v>303</v>
      </c>
      <c r="H15" s="125">
        <f>Athletics!S16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Athletics!D17</f>
        <v>0</v>
      </c>
      <c r="D16" s="125">
        <f>Athletics!G17</f>
        <v>0</v>
      </c>
      <c r="E16" s="125">
        <f>Athletics!J17</f>
        <v>0</v>
      </c>
      <c r="F16" s="125">
        <f>Athletics!M17</f>
        <v>0</v>
      </c>
      <c r="G16" s="129" t="s">
        <v>303</v>
      </c>
      <c r="H16" s="125">
        <f>Athletics!S17</f>
        <v>0</v>
      </c>
      <c r="I16" s="127">
        <f t="shared" si="0"/>
        <v>0</v>
      </c>
    </row>
    <row r="17" spans="1:9" ht="15" customHeight="1" x14ac:dyDescent="0.2">
      <c r="A17" s="123" t="s">
        <v>236</v>
      </c>
      <c r="B17" s="124" t="s">
        <v>64</v>
      </c>
      <c r="C17" s="125">
        <f>Athletics!D18</f>
        <v>0</v>
      </c>
      <c r="D17" s="125">
        <f>Athletics!G18</f>
        <v>0</v>
      </c>
      <c r="E17" s="125">
        <f>Athletics!J18</f>
        <v>0</v>
      </c>
      <c r="F17" s="125">
        <f>Athletics!M18</f>
        <v>0</v>
      </c>
      <c r="G17" s="125">
        <f>Athletics!P18</f>
        <v>0</v>
      </c>
      <c r="H17" s="125">
        <f>Athletics!S18</f>
        <v>255000</v>
      </c>
      <c r="I17" s="127">
        <f t="shared" si="0"/>
        <v>255000</v>
      </c>
    </row>
    <row r="18" spans="1:9" ht="15" customHeight="1" x14ac:dyDescent="0.2">
      <c r="A18" s="123" t="s">
        <v>236</v>
      </c>
      <c r="B18" s="124" t="s">
        <v>316</v>
      </c>
      <c r="C18" s="125">
        <f>Athletics!D19</f>
        <v>0</v>
      </c>
      <c r="D18" s="125">
        <f>Athletics!G19</f>
        <v>0</v>
      </c>
      <c r="E18" s="125">
        <f>Athletics!J19</f>
        <v>0</v>
      </c>
      <c r="F18" s="125">
        <f>Athletics!M19</f>
        <v>0</v>
      </c>
      <c r="G18" s="129" t="s">
        <v>303</v>
      </c>
      <c r="H18" s="125">
        <f>Athletics!S19</f>
        <v>0</v>
      </c>
      <c r="I18" s="127">
        <f t="shared" si="0"/>
        <v>0</v>
      </c>
    </row>
    <row r="19" spans="1:9" ht="15" customHeight="1" x14ac:dyDescent="0.2">
      <c r="A19" s="123" t="s">
        <v>317</v>
      </c>
      <c r="B19" s="124" t="s">
        <v>66</v>
      </c>
      <c r="C19" s="125">
        <f>Athletics!D20</f>
        <v>0</v>
      </c>
      <c r="D19" s="125">
        <f>Athletics!G20</f>
        <v>0</v>
      </c>
      <c r="E19" s="125">
        <f>Athletics!J20</f>
        <v>0</v>
      </c>
      <c r="F19" s="125">
        <f>Athletics!M20</f>
        <v>0</v>
      </c>
      <c r="G19" s="129" t="s">
        <v>303</v>
      </c>
      <c r="H19" s="125">
        <f>Athletics!S20</f>
        <v>0</v>
      </c>
      <c r="I19" s="127">
        <f t="shared" si="0"/>
        <v>0</v>
      </c>
    </row>
    <row r="20" spans="1:9" ht="15" customHeight="1" x14ac:dyDescent="0.2">
      <c r="A20" s="123" t="s">
        <v>318</v>
      </c>
      <c r="B20" s="124" t="s">
        <v>319</v>
      </c>
      <c r="C20" s="125">
        <f>Athletics!D21</f>
        <v>0</v>
      </c>
      <c r="D20" s="125">
        <f>Athletics!G21</f>
        <v>0</v>
      </c>
      <c r="E20" s="125">
        <f>Athletics!J21</f>
        <v>0</v>
      </c>
      <c r="F20" s="125">
        <f>Athletics!M21</f>
        <v>0</v>
      </c>
      <c r="G20" s="129" t="s">
        <v>303</v>
      </c>
      <c r="H20" s="125">
        <f>Athletics!S21</f>
        <v>3203498</v>
      </c>
      <c r="I20" s="127">
        <f t="shared" si="0"/>
        <v>3203498</v>
      </c>
    </row>
    <row r="21" spans="1:9" ht="15" customHeight="1" x14ac:dyDescent="0.2">
      <c r="A21" s="123" t="s">
        <v>320</v>
      </c>
      <c r="B21" s="122" t="s">
        <v>68</v>
      </c>
      <c r="C21" s="125">
        <f>Athletics!D22</f>
        <v>0</v>
      </c>
      <c r="D21" s="125">
        <f>Athletics!G22</f>
        <v>0</v>
      </c>
      <c r="E21" s="125">
        <f>Athletics!J22</f>
        <v>0</v>
      </c>
      <c r="F21" s="125">
        <f>Athletics!M22</f>
        <v>0</v>
      </c>
      <c r="G21" s="129" t="s">
        <v>303</v>
      </c>
      <c r="H21" s="125">
        <f>Athletics!S22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Athletics!D23</f>
        <v>0</v>
      </c>
      <c r="D22" s="125">
        <f>Athletics!G23</f>
        <v>0</v>
      </c>
      <c r="E22" s="125">
        <f>Athletics!J23</f>
        <v>0</v>
      </c>
      <c r="F22" s="125">
        <f>Athletics!M23</f>
        <v>0</v>
      </c>
      <c r="G22" s="125">
        <f>Athletics!P23</f>
        <v>0</v>
      </c>
      <c r="H22" s="125">
        <f>Athletics!S23</f>
        <v>125000</v>
      </c>
      <c r="I22" s="127">
        <f t="shared" si="0"/>
        <v>125000</v>
      </c>
    </row>
    <row r="23" spans="1:9" ht="15" customHeight="1" thickBot="1" x14ac:dyDescent="0.25">
      <c r="A23" s="130"/>
      <c r="B23" s="131" t="s">
        <v>321</v>
      </c>
      <c r="C23" s="132">
        <f>SUM(C7,C9,C10,C13:C21,C22)</f>
        <v>3537639</v>
      </c>
      <c r="D23" s="132">
        <f t="shared" ref="D23:I23" si="1">SUM(D7:D22)</f>
        <v>511250</v>
      </c>
      <c r="E23" s="132">
        <f t="shared" si="1"/>
        <v>33727</v>
      </c>
      <c r="F23" s="132">
        <f t="shared" si="1"/>
        <v>136250</v>
      </c>
      <c r="G23" s="132">
        <f t="shared" si="1"/>
        <v>0</v>
      </c>
      <c r="H23" s="132">
        <f t="shared" si="1"/>
        <v>6780982</v>
      </c>
      <c r="I23" s="133">
        <f t="shared" si="1"/>
        <v>10999848</v>
      </c>
    </row>
    <row r="24" spans="1:9" ht="15" customHeight="1" thickTop="1" x14ac:dyDescent="0.2"/>
    <row r="25" spans="1:9" ht="15" customHeight="1" x14ac:dyDescent="0.2">
      <c r="A25" s="96" t="s">
        <v>117</v>
      </c>
    </row>
    <row r="26" spans="1:9" ht="15" customHeight="1" x14ac:dyDescent="0.2">
      <c r="A26" s="96" t="s">
        <v>333</v>
      </c>
    </row>
    <row r="27" spans="1:9" ht="15" customHeight="1" x14ac:dyDescent="0.2">
      <c r="A27" s="96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I14" sqref="I14"/>
    </sheetView>
  </sheetViews>
  <sheetFormatPr defaultColWidth="9.140625" defaultRowHeight="15" customHeight="1" x14ac:dyDescent="0.2"/>
  <cols>
    <col min="1" max="1" width="36.140625" style="100" customWidth="1"/>
    <col min="2" max="3" width="23.85546875" style="100" customWidth="1"/>
    <col min="4" max="5" width="22.5703125" style="100" customWidth="1"/>
    <col min="6" max="6" width="22.140625" style="100" customWidth="1"/>
    <col min="7" max="7" width="21.5703125" style="100" customWidth="1"/>
    <col min="8" max="8" width="21.140625" style="100" customWidth="1"/>
    <col min="9" max="9" width="22.5703125" style="100" customWidth="1"/>
    <col min="10" max="10" width="21.5703125" style="100" customWidth="1"/>
    <col min="11" max="16384" width="9.140625" style="100"/>
  </cols>
  <sheetData>
    <row r="1" spans="1:16" ht="20.100000000000001" customHeight="1" x14ac:dyDescent="0.25">
      <c r="A1" s="94" t="s">
        <v>131</v>
      </c>
      <c r="B1" s="95"/>
      <c r="C1" s="95"/>
      <c r="D1" s="95"/>
      <c r="E1" s="95"/>
      <c r="F1" s="94" t="s">
        <v>79</v>
      </c>
      <c r="G1" s="97" t="str">
        <f>Revenue!B2</f>
        <v>GRAMBLING STATE UNIVERSITY</v>
      </c>
      <c r="H1" s="98"/>
      <c r="I1" s="99"/>
      <c r="J1" s="95"/>
      <c r="K1" s="96"/>
      <c r="L1" s="96"/>
      <c r="M1" s="96"/>
      <c r="N1" s="96"/>
      <c r="O1" s="96"/>
      <c r="P1" s="96"/>
    </row>
    <row r="2" spans="1:16" ht="20.100000000000001" customHeight="1" thickBot="1" x14ac:dyDescent="0.3">
      <c r="A2" s="94" t="s">
        <v>322</v>
      </c>
      <c r="B2" s="95"/>
      <c r="C2" s="95"/>
      <c r="D2" s="95"/>
      <c r="E2" s="95"/>
      <c r="F2" s="94"/>
      <c r="G2" s="102"/>
      <c r="H2" s="102"/>
      <c r="I2" s="103"/>
      <c r="J2" s="94"/>
      <c r="K2" s="96"/>
      <c r="L2" s="96"/>
      <c r="M2" s="96"/>
      <c r="N2" s="96"/>
      <c r="O2" s="96"/>
      <c r="P2" s="96"/>
    </row>
    <row r="3" spans="1:16" ht="20.100000000000001" customHeight="1" thickBot="1" x14ac:dyDescent="0.3">
      <c r="A3" s="104" t="s">
        <v>323</v>
      </c>
      <c r="B3" s="1134" t="s">
        <v>525</v>
      </c>
      <c r="C3" s="1135"/>
      <c r="D3" s="1135"/>
      <c r="E3" s="1135"/>
      <c r="F3" s="1135"/>
      <c r="G3" s="1135"/>
      <c r="H3" s="1135"/>
      <c r="I3" s="1135"/>
      <c r="J3" s="1136"/>
      <c r="K3" s="96"/>
      <c r="L3" s="96"/>
      <c r="M3" s="96"/>
      <c r="N3" s="96"/>
      <c r="O3" s="96"/>
      <c r="P3" s="96"/>
    </row>
    <row r="4" spans="1:16" ht="15" customHeight="1" thickTop="1" x14ac:dyDescent="0.2">
      <c r="A4" s="1131" t="s">
        <v>324</v>
      </c>
      <c r="B4" s="1137" t="s">
        <v>533</v>
      </c>
      <c r="C4" s="1119" t="s">
        <v>535</v>
      </c>
      <c r="D4" s="1119" t="s">
        <v>339</v>
      </c>
      <c r="E4" s="1119" t="s">
        <v>349</v>
      </c>
      <c r="F4" s="1119" t="s">
        <v>340</v>
      </c>
      <c r="G4" s="1122" t="s">
        <v>350</v>
      </c>
      <c r="H4" s="1119" t="s">
        <v>343</v>
      </c>
      <c r="I4" s="1125" t="s">
        <v>534</v>
      </c>
      <c r="J4" s="1128" t="s">
        <v>302</v>
      </c>
    </row>
    <row r="5" spans="1:16" ht="15" customHeight="1" x14ac:dyDescent="0.2">
      <c r="A5" s="1132"/>
      <c r="B5" s="1138"/>
      <c r="C5" s="1120"/>
      <c r="D5" s="1120"/>
      <c r="E5" s="1120"/>
      <c r="F5" s="1120"/>
      <c r="G5" s="1123"/>
      <c r="H5" s="1120"/>
      <c r="I5" s="1126"/>
      <c r="J5" s="1129"/>
    </row>
    <row r="6" spans="1:16" ht="15" customHeight="1" thickBot="1" x14ac:dyDescent="0.25">
      <c r="A6" s="1133"/>
      <c r="B6" s="1139"/>
      <c r="C6" s="1121"/>
      <c r="D6" s="1121"/>
      <c r="E6" s="1121"/>
      <c r="F6" s="1121"/>
      <c r="G6" s="1124"/>
      <c r="H6" s="1121"/>
      <c r="I6" s="1127"/>
      <c r="J6" s="1130"/>
    </row>
    <row r="7" spans="1:16" ht="15" customHeight="1" x14ac:dyDescent="0.2">
      <c r="A7" s="106" t="s">
        <v>326</v>
      </c>
      <c r="B7" s="107">
        <f>Athletics!D30</f>
        <v>1167463</v>
      </c>
      <c r="C7" s="108">
        <f>Athletics!G30</f>
        <v>1387500</v>
      </c>
      <c r="D7" s="108">
        <f>Athletics!J30</f>
        <v>358000</v>
      </c>
      <c r="E7" s="108">
        <f>Athletics!M30</f>
        <v>111391</v>
      </c>
      <c r="F7" s="108">
        <f>Athletics!P30</f>
        <v>41500</v>
      </c>
      <c r="G7" s="108">
        <f>Athletics!S30</f>
        <v>685947</v>
      </c>
      <c r="H7" s="108">
        <f>Athletics!V30</f>
        <v>0</v>
      </c>
      <c r="I7" s="108">
        <f>Athletics!Y30</f>
        <v>0</v>
      </c>
      <c r="J7" s="109">
        <f t="shared" ref="J7:J21" si="0">SUM(B7:I7)</f>
        <v>3751801</v>
      </c>
    </row>
    <row r="8" spans="1:16" ht="15" customHeight="1" x14ac:dyDescent="0.2">
      <c r="A8" s="110" t="s">
        <v>104</v>
      </c>
      <c r="B8" s="111">
        <f>Athletics!D31</f>
        <v>385262</v>
      </c>
      <c r="C8" s="112">
        <f>Athletics!G31</f>
        <v>457875</v>
      </c>
      <c r="D8" s="112">
        <f>Athletics!J31</f>
        <v>118140</v>
      </c>
      <c r="E8" s="112">
        <f>Athletics!M31</f>
        <v>36759</v>
      </c>
      <c r="F8" s="112">
        <f>Athletics!P31</f>
        <v>13695</v>
      </c>
      <c r="G8" s="112">
        <f>Athletics!S31</f>
        <v>226362</v>
      </c>
      <c r="H8" s="112">
        <f>Athletics!V31</f>
        <v>0</v>
      </c>
      <c r="I8" s="112">
        <f>Athletics!Y31</f>
        <v>0</v>
      </c>
      <c r="J8" s="113">
        <f t="shared" si="0"/>
        <v>1238093</v>
      </c>
    </row>
    <row r="9" spans="1:16" ht="15" customHeight="1" x14ac:dyDescent="0.2">
      <c r="A9" s="110" t="s">
        <v>105</v>
      </c>
      <c r="B9" s="111">
        <f>Athletics!D32</f>
        <v>55600</v>
      </c>
      <c r="C9" s="112">
        <f>Athletics!G32</f>
        <v>26250</v>
      </c>
      <c r="D9" s="112">
        <f>Athletics!J32</f>
        <v>8000</v>
      </c>
      <c r="E9" s="112">
        <f>Athletics!M32</f>
        <v>8000</v>
      </c>
      <c r="F9" s="112">
        <f>Athletics!P32</f>
        <v>0</v>
      </c>
      <c r="G9" s="112">
        <f>Athletics!S32</f>
        <v>8000</v>
      </c>
      <c r="H9" s="112">
        <f>Athletics!V32</f>
        <v>35132</v>
      </c>
      <c r="I9" s="112">
        <f>Athletics!Y32</f>
        <v>0</v>
      </c>
      <c r="J9" s="113">
        <f t="shared" si="0"/>
        <v>140982</v>
      </c>
    </row>
    <row r="10" spans="1:16" ht="15" customHeight="1" x14ac:dyDescent="0.2">
      <c r="A10" s="110" t="s">
        <v>106</v>
      </c>
      <c r="B10" s="111">
        <f>Athletics!D33</f>
        <v>0</v>
      </c>
      <c r="C10" s="112" t="s">
        <v>312</v>
      </c>
      <c r="D10" s="112" t="s">
        <v>327</v>
      </c>
      <c r="E10" s="112" t="s">
        <v>327</v>
      </c>
      <c r="F10" s="112" t="s">
        <v>327</v>
      </c>
      <c r="G10" s="112" t="s">
        <v>327</v>
      </c>
      <c r="H10" s="112" t="s">
        <v>327</v>
      </c>
      <c r="I10" s="112">
        <f>Athletics!Y33</f>
        <v>0</v>
      </c>
      <c r="J10" s="113">
        <f t="shared" si="0"/>
        <v>0</v>
      </c>
      <c r="K10" s="100" t="s">
        <v>117</v>
      </c>
    </row>
    <row r="11" spans="1:16" ht="15" customHeight="1" x14ac:dyDescent="0.2">
      <c r="A11" s="110" t="s">
        <v>57</v>
      </c>
      <c r="B11" s="111" t="s">
        <v>328</v>
      </c>
      <c r="C11" s="112">
        <f>Athletics!G34</f>
        <v>40000</v>
      </c>
      <c r="D11" s="112">
        <f>Athletics!J34</f>
        <v>5000</v>
      </c>
      <c r="E11" s="112">
        <f>Athletics!M34</f>
        <v>0</v>
      </c>
      <c r="F11" s="112">
        <f>Athletics!P34</f>
        <v>0</v>
      </c>
      <c r="G11" s="112">
        <f>Athletics!S34</f>
        <v>0</v>
      </c>
      <c r="H11" s="112">
        <f>Athletics!V34</f>
        <v>0</v>
      </c>
      <c r="I11" s="112">
        <f>Athletics!Y34</f>
        <v>0</v>
      </c>
      <c r="J11" s="113">
        <f t="shared" si="0"/>
        <v>45000</v>
      </c>
      <c r="K11" s="100" t="s">
        <v>117</v>
      </c>
    </row>
    <row r="12" spans="1:16" ht="15" customHeight="1" x14ac:dyDescent="0.2">
      <c r="A12" s="110" t="s">
        <v>107</v>
      </c>
      <c r="B12" s="111" t="s">
        <v>328</v>
      </c>
      <c r="C12" s="112">
        <f>Athletics!G35</f>
        <v>976986</v>
      </c>
      <c r="D12" s="112">
        <f>Athletics!J35</f>
        <v>249886</v>
      </c>
      <c r="E12" s="112">
        <f>Athletics!M35</f>
        <v>161897</v>
      </c>
      <c r="F12" s="112">
        <f>Athletics!P35</f>
        <v>133197</v>
      </c>
      <c r="G12" s="112">
        <f>Athletics!S35</f>
        <v>1321505</v>
      </c>
      <c r="H12" s="112">
        <f>Athletics!V35</f>
        <v>0</v>
      </c>
      <c r="I12" s="112">
        <f>Athletics!Y35</f>
        <v>0</v>
      </c>
      <c r="J12" s="113">
        <f t="shared" si="0"/>
        <v>2843471</v>
      </c>
      <c r="K12" s="100" t="s">
        <v>117</v>
      </c>
    </row>
    <row r="13" spans="1:16" ht="15" customHeight="1" x14ac:dyDescent="0.2">
      <c r="A13" s="110" t="s">
        <v>329</v>
      </c>
      <c r="B13" s="111">
        <f>Athletics!D36</f>
        <v>352500</v>
      </c>
      <c r="C13" s="112">
        <f>Athletics!G36</f>
        <v>0</v>
      </c>
      <c r="D13" s="112">
        <f>Athletics!J36</f>
        <v>0</v>
      </c>
      <c r="E13" s="112">
        <f>Athletics!M36</f>
        <v>0</v>
      </c>
      <c r="F13" s="112">
        <f>Athletics!P36</f>
        <v>0</v>
      </c>
      <c r="G13" s="112">
        <f>Athletics!S36</f>
        <v>0</v>
      </c>
      <c r="H13" s="112">
        <f>Athletics!V36</f>
        <v>0</v>
      </c>
      <c r="I13" s="112">
        <f>Athletics!Y36</f>
        <v>0</v>
      </c>
      <c r="J13" s="113">
        <f t="shared" si="0"/>
        <v>352500</v>
      </c>
      <c r="K13" s="100" t="s">
        <v>117</v>
      </c>
    </row>
    <row r="14" spans="1:16" ht="15" customHeight="1" x14ac:dyDescent="0.2">
      <c r="A14" s="110" t="s">
        <v>84</v>
      </c>
      <c r="B14" s="111">
        <f>Athletics!D37</f>
        <v>45000</v>
      </c>
      <c r="C14" s="112">
        <f>Athletics!G37</f>
        <v>421015</v>
      </c>
      <c r="D14" s="112">
        <f>Athletics!J37</f>
        <v>205640</v>
      </c>
      <c r="E14" s="112">
        <f>Athletics!M37</f>
        <v>135250</v>
      </c>
      <c r="F14" s="112">
        <f>Athletics!P37</f>
        <v>64680</v>
      </c>
      <c r="G14" s="112">
        <f>Athletics!S37</f>
        <v>599507</v>
      </c>
      <c r="H14" s="112">
        <f>Athletics!V37</f>
        <v>500</v>
      </c>
      <c r="I14" s="112">
        <f>Athletics!Y37</f>
        <v>0</v>
      </c>
      <c r="J14" s="113">
        <f t="shared" si="0"/>
        <v>1471592</v>
      </c>
      <c r="K14" s="100" t="s">
        <v>117</v>
      </c>
    </row>
    <row r="15" spans="1:16" ht="15" customHeight="1" x14ac:dyDescent="0.2">
      <c r="A15" s="110" t="s">
        <v>109</v>
      </c>
      <c r="B15" s="111">
        <f>Athletics!D38</f>
        <v>60035</v>
      </c>
      <c r="C15" s="112">
        <f>Athletics!G38</f>
        <v>215000</v>
      </c>
      <c r="D15" s="112">
        <f>Athletics!J38</f>
        <v>26000</v>
      </c>
      <c r="E15" s="112">
        <f>Athletics!M38</f>
        <v>38450</v>
      </c>
      <c r="F15" s="112">
        <f>Athletics!P38</f>
        <v>27000</v>
      </c>
      <c r="G15" s="112">
        <f>Athletics!S38</f>
        <v>162500</v>
      </c>
      <c r="H15" s="112">
        <f>Athletics!V38</f>
        <v>5000</v>
      </c>
      <c r="I15" s="112">
        <f>Athletics!Y38</f>
        <v>0</v>
      </c>
      <c r="J15" s="113">
        <f t="shared" si="0"/>
        <v>533985</v>
      </c>
      <c r="K15" s="100" t="s">
        <v>117</v>
      </c>
    </row>
    <row r="16" spans="1:16" ht="15" customHeight="1" x14ac:dyDescent="0.2">
      <c r="A16" s="110" t="s">
        <v>85</v>
      </c>
      <c r="B16" s="111">
        <f>Athletics!D39</f>
        <v>44300</v>
      </c>
      <c r="C16" s="112">
        <f>Athletics!G39</f>
        <v>48500</v>
      </c>
      <c r="D16" s="112">
        <f>Athletics!J39</f>
        <v>31000</v>
      </c>
      <c r="E16" s="112">
        <f>Athletics!M39</f>
        <v>6270</v>
      </c>
      <c r="F16" s="112">
        <f>Athletics!P39</f>
        <v>5500</v>
      </c>
      <c r="G16" s="112">
        <f>Athletics!S39</f>
        <v>56988</v>
      </c>
      <c r="H16" s="112">
        <f>Athletics!V39</f>
        <v>907</v>
      </c>
      <c r="I16" s="112">
        <f>Athletics!Y39</f>
        <v>0</v>
      </c>
      <c r="J16" s="113">
        <f t="shared" si="0"/>
        <v>193465</v>
      </c>
      <c r="K16" s="100" t="s">
        <v>117</v>
      </c>
    </row>
    <row r="17" spans="1:11" ht="15" customHeight="1" x14ac:dyDescent="0.2">
      <c r="A17" s="110" t="s">
        <v>110</v>
      </c>
      <c r="B17" s="111">
        <f>Athletics!D40</f>
        <v>0</v>
      </c>
      <c r="C17" s="112">
        <f>Athletics!G40</f>
        <v>0</v>
      </c>
      <c r="D17" s="112">
        <f>Athletics!J40</f>
        <v>0</v>
      </c>
      <c r="E17" s="112">
        <f>Athletics!M40</f>
        <v>0</v>
      </c>
      <c r="F17" s="112">
        <f>Athletics!P40</f>
        <v>0</v>
      </c>
      <c r="G17" s="112">
        <f>Athletics!S40</f>
        <v>0</v>
      </c>
      <c r="H17" s="112">
        <f>Athletics!V40</f>
        <v>0</v>
      </c>
      <c r="I17" s="112">
        <f>Athletics!Y40</f>
        <v>0</v>
      </c>
      <c r="J17" s="113">
        <f t="shared" si="0"/>
        <v>0</v>
      </c>
    </row>
    <row r="18" spans="1:11" ht="15" customHeight="1" x14ac:dyDescent="0.2">
      <c r="A18" s="110" t="s">
        <v>101</v>
      </c>
      <c r="B18" s="111">
        <f>Athletics!D44</f>
        <v>0</v>
      </c>
      <c r="C18" s="112" t="s">
        <v>312</v>
      </c>
      <c r="D18" s="112" t="s">
        <v>312</v>
      </c>
      <c r="E18" s="112" t="s">
        <v>312</v>
      </c>
      <c r="F18" s="112" t="s">
        <v>327</v>
      </c>
      <c r="G18" s="112" t="s">
        <v>327</v>
      </c>
      <c r="H18" s="112" t="s">
        <v>327</v>
      </c>
      <c r="I18" s="112">
        <f>Athletics!Y44</f>
        <v>0</v>
      </c>
      <c r="J18" s="113">
        <f t="shared" si="0"/>
        <v>0</v>
      </c>
      <c r="K18" s="100" t="s">
        <v>117</v>
      </c>
    </row>
    <row r="19" spans="1:11" ht="15" customHeight="1" x14ac:dyDescent="0.2">
      <c r="A19" s="110" t="s">
        <v>354</v>
      </c>
      <c r="B19" s="111">
        <f>Athletics!D41</f>
        <v>103000</v>
      </c>
      <c r="C19" s="112">
        <f>Athletics!G41</f>
        <v>59300</v>
      </c>
      <c r="D19" s="112">
        <f>Athletics!J41</f>
        <v>39000</v>
      </c>
      <c r="E19" s="112">
        <f>Athletics!M41</f>
        <v>34540</v>
      </c>
      <c r="F19" s="112">
        <f>Athletics!P41</f>
        <v>844</v>
      </c>
      <c r="G19" s="112">
        <f>Athletics!S41</f>
        <v>171695</v>
      </c>
      <c r="H19" s="112">
        <f>Athletics!V41</f>
        <v>20580</v>
      </c>
      <c r="I19" s="112">
        <f>Athletics!Y41</f>
        <v>0</v>
      </c>
      <c r="J19" s="113">
        <f t="shared" si="0"/>
        <v>428959</v>
      </c>
      <c r="K19" s="100" t="s">
        <v>117</v>
      </c>
    </row>
    <row r="20" spans="1:11" ht="15" customHeight="1" x14ac:dyDescent="0.2">
      <c r="A20" s="110" t="s">
        <v>112</v>
      </c>
      <c r="B20" s="111">
        <f>Athletics!D42</f>
        <v>0</v>
      </c>
      <c r="C20" s="112">
        <f>Athletics!G42</f>
        <v>0</v>
      </c>
      <c r="D20" s="112">
        <f>Athletics!J42</f>
        <v>0</v>
      </c>
      <c r="E20" s="112">
        <f>Athletics!M42</f>
        <v>0</v>
      </c>
      <c r="F20" s="112">
        <f>Athletics!P42</f>
        <v>0</v>
      </c>
      <c r="G20" s="112">
        <f>Athletics!S42</f>
        <v>0</v>
      </c>
      <c r="H20" s="112">
        <f>Athletics!V42</f>
        <v>0</v>
      </c>
      <c r="I20" s="112">
        <f>Athletics!Y42</f>
        <v>0</v>
      </c>
      <c r="J20" s="113">
        <f t="shared" si="0"/>
        <v>0</v>
      </c>
      <c r="K20" s="100" t="s">
        <v>236</v>
      </c>
    </row>
    <row r="21" spans="1:11" ht="15" customHeight="1" thickBot="1" x14ac:dyDescent="0.25">
      <c r="A21" s="114" t="s">
        <v>355</v>
      </c>
      <c r="B21" s="111">
        <f>Athletics!D43</f>
        <v>0</v>
      </c>
      <c r="C21" s="112">
        <f>Athletics!G43</f>
        <v>0</v>
      </c>
      <c r="D21" s="112">
        <f>Athletics!J43</f>
        <v>0</v>
      </c>
      <c r="E21" s="112">
        <f>Athletics!M43</f>
        <v>0</v>
      </c>
      <c r="F21" s="112">
        <f>Athletics!P43</f>
        <v>0</v>
      </c>
      <c r="G21" s="112">
        <f>Athletics!S43</f>
        <v>0</v>
      </c>
      <c r="H21" s="112">
        <f>Athletics!V43</f>
        <v>0</v>
      </c>
      <c r="I21" s="112">
        <f>Athletics!Y43</f>
        <v>0</v>
      </c>
      <c r="J21" s="115">
        <f t="shared" si="0"/>
        <v>0</v>
      </c>
      <c r="K21" s="100" t="s">
        <v>117</v>
      </c>
    </row>
    <row r="22" spans="1:11" ht="15" customHeight="1" thickBot="1" x14ac:dyDescent="0.25">
      <c r="A22" s="116" t="s">
        <v>332</v>
      </c>
      <c r="B22" s="117">
        <f>SUM(B7:B21)</f>
        <v>2213160</v>
      </c>
      <c r="C22" s="118">
        <f t="shared" ref="C22:J22" si="1">SUM(C7:C21)</f>
        <v>3632426</v>
      </c>
      <c r="D22" s="118">
        <f t="shared" si="1"/>
        <v>1040666</v>
      </c>
      <c r="E22" s="118">
        <f>SUM(E7:E21)</f>
        <v>532557</v>
      </c>
      <c r="F22" s="118">
        <f t="shared" si="1"/>
        <v>286416</v>
      </c>
      <c r="G22" s="118">
        <f t="shared" si="1"/>
        <v>3232504</v>
      </c>
      <c r="H22" s="118">
        <f t="shared" si="1"/>
        <v>62119</v>
      </c>
      <c r="I22" s="118">
        <f t="shared" si="1"/>
        <v>0</v>
      </c>
      <c r="J22" s="119">
        <f t="shared" si="1"/>
        <v>10999848</v>
      </c>
      <c r="K22" s="100" t="s">
        <v>117</v>
      </c>
    </row>
    <row r="23" spans="1:11" ht="15" customHeight="1" thickTop="1" x14ac:dyDescent="0.2">
      <c r="K23" s="100" t="s">
        <v>117</v>
      </c>
    </row>
    <row r="24" spans="1:11" ht="15" customHeight="1" x14ac:dyDescent="0.2">
      <c r="K24" s="100" t="s">
        <v>117</v>
      </c>
    </row>
    <row r="25" spans="1:11" ht="15" customHeight="1" x14ac:dyDescent="0.2">
      <c r="K25" s="100" t="s">
        <v>117</v>
      </c>
    </row>
    <row r="26" spans="1:11" ht="15" customHeight="1" x14ac:dyDescent="0.2">
      <c r="K26" s="100" t="s">
        <v>117</v>
      </c>
    </row>
    <row r="27" spans="1:11" ht="15" customHeight="1" x14ac:dyDescent="0.2">
      <c r="K27" s="100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I27"/>
  <sheetViews>
    <sheetView zoomScaleNormal="100" workbookViewId="0">
      <selection activeCell="H30" sqref="H30"/>
    </sheetView>
  </sheetViews>
  <sheetFormatPr defaultColWidth="9.140625" defaultRowHeight="15" customHeight="1" x14ac:dyDescent="0.2"/>
  <cols>
    <col min="1" max="1" width="17.85546875" style="96" customWidth="1"/>
    <col min="2" max="2" width="52.7109375" style="96" customWidth="1"/>
    <col min="3" max="3" width="23.5703125" style="96" customWidth="1"/>
    <col min="4" max="4" width="27" style="96" customWidth="1"/>
    <col min="5" max="5" width="19.85546875" style="96" customWidth="1"/>
    <col min="6" max="6" width="19.140625" style="96" customWidth="1"/>
    <col min="7" max="7" width="24.85546875" style="96" customWidth="1"/>
    <col min="8" max="8" width="20.140625" style="96" customWidth="1"/>
    <col min="9" max="9" width="22.85546875" style="96" customWidth="1"/>
    <col min="10" max="16384" width="9.140625" style="96"/>
  </cols>
  <sheetData>
    <row r="1" spans="1:9" ht="20.100000000000001" customHeight="1" x14ac:dyDescent="0.25">
      <c r="A1" s="94" t="s">
        <v>131</v>
      </c>
      <c r="B1" s="95"/>
      <c r="C1" s="95"/>
      <c r="D1" s="95"/>
      <c r="G1" s="94" t="s">
        <v>79</v>
      </c>
      <c r="H1" s="97" t="str">
        <f>Revenue!B2</f>
        <v>GRAMBLING STATE UNIVERSITY</v>
      </c>
      <c r="I1" s="97"/>
    </row>
    <row r="2" spans="1:9" ht="20.100000000000001" customHeight="1" thickBot="1" x14ac:dyDescent="0.3">
      <c r="A2" s="94" t="s">
        <v>299</v>
      </c>
      <c r="B2" s="95"/>
      <c r="C2" s="101"/>
      <c r="D2" s="101"/>
      <c r="E2" s="101"/>
      <c r="G2" s="94"/>
      <c r="H2" s="120"/>
      <c r="I2" s="120"/>
    </row>
    <row r="3" spans="1:9" ht="20.100000000000001" customHeight="1" thickBot="1" x14ac:dyDescent="0.3">
      <c r="A3" s="94" t="s">
        <v>300</v>
      </c>
      <c r="B3" s="509"/>
      <c r="C3" s="1140" t="s">
        <v>562</v>
      </c>
      <c r="D3" s="1141"/>
      <c r="E3" s="1141"/>
      <c r="F3" s="1141"/>
      <c r="G3" s="1141"/>
      <c r="H3" s="1141"/>
      <c r="I3" s="1142"/>
    </row>
    <row r="4" spans="1:9" ht="15" customHeight="1" x14ac:dyDescent="0.2">
      <c r="A4" s="1113" t="s">
        <v>117</v>
      </c>
      <c r="B4" s="1110" t="s">
        <v>301</v>
      </c>
      <c r="C4" s="1143" t="s">
        <v>535</v>
      </c>
      <c r="D4" s="1119" t="s">
        <v>339</v>
      </c>
      <c r="E4" s="1122" t="s">
        <v>340</v>
      </c>
      <c r="F4" s="1122" t="s">
        <v>350</v>
      </c>
      <c r="G4" s="1125" t="s">
        <v>534</v>
      </c>
      <c r="H4" s="1125" t="s">
        <v>343</v>
      </c>
      <c r="I4" s="1128" t="s">
        <v>302</v>
      </c>
    </row>
    <row r="5" spans="1:9" ht="15" customHeight="1" x14ac:dyDescent="0.2">
      <c r="A5" s="1114"/>
      <c r="B5" s="1111"/>
      <c r="C5" s="1138"/>
      <c r="D5" s="1120"/>
      <c r="E5" s="1123"/>
      <c r="F5" s="1123"/>
      <c r="G5" s="1126"/>
      <c r="H5" s="1126"/>
      <c r="I5" s="1129"/>
    </row>
    <row r="6" spans="1:9" ht="15" customHeight="1" thickBot="1" x14ac:dyDescent="0.25">
      <c r="A6" s="1115"/>
      <c r="B6" s="1112"/>
      <c r="C6" s="1139"/>
      <c r="D6" s="1121"/>
      <c r="E6" s="1124"/>
      <c r="F6" s="1124"/>
      <c r="G6" s="1127"/>
      <c r="H6" s="1127"/>
      <c r="I6" s="1130"/>
    </row>
    <row r="7" spans="1:9" ht="15" customHeight="1" x14ac:dyDescent="0.2">
      <c r="A7" s="123"/>
      <c r="B7" s="124" t="s">
        <v>54</v>
      </c>
      <c r="C7" s="125">
        <f>Athletics!E8</f>
        <v>1934164</v>
      </c>
      <c r="D7" s="125">
        <f>Athletics!H8</f>
        <v>1250</v>
      </c>
      <c r="E7" s="125">
        <f>Athletics!K8</f>
        <v>1250</v>
      </c>
      <c r="F7" s="125">
        <f>Athletics!N8</f>
        <v>1250</v>
      </c>
      <c r="G7" s="126" t="s">
        <v>334</v>
      </c>
      <c r="H7" s="125">
        <f>Athletics!T8</f>
        <v>0</v>
      </c>
      <c r="I7" s="127">
        <f>SUM(C7:H7)</f>
        <v>1937914</v>
      </c>
    </row>
    <row r="8" spans="1:9" ht="15" customHeight="1" x14ac:dyDescent="0.2">
      <c r="A8" s="123" t="s">
        <v>304</v>
      </c>
      <c r="B8" s="124" t="s">
        <v>55</v>
      </c>
      <c r="C8" s="128" t="s">
        <v>305</v>
      </c>
      <c r="D8" s="128" t="s">
        <v>306</v>
      </c>
      <c r="E8" s="128" t="s">
        <v>307</v>
      </c>
      <c r="F8" s="128" t="s">
        <v>307</v>
      </c>
      <c r="G8" s="129" t="s">
        <v>303</v>
      </c>
      <c r="H8" s="125">
        <f>Athletics!T9</f>
        <v>0</v>
      </c>
      <c r="I8" s="127">
        <f t="shared" ref="I8:I22" si="0">SUM(C8:H8)</f>
        <v>0</v>
      </c>
    </row>
    <row r="9" spans="1:9" ht="15" customHeight="1" x14ac:dyDescent="0.2">
      <c r="A9" s="123" t="s">
        <v>308</v>
      </c>
      <c r="B9" s="124" t="s">
        <v>309</v>
      </c>
      <c r="C9" s="125">
        <f>Athletics!E10</f>
        <v>0</v>
      </c>
      <c r="D9" s="125">
        <f>Athletics!H10</f>
        <v>0</v>
      </c>
      <c r="E9" s="125">
        <f>Athletics!K10</f>
        <v>0</v>
      </c>
      <c r="F9" s="125">
        <f>Athletics!N10</f>
        <v>0</v>
      </c>
      <c r="G9" s="129" t="s">
        <v>303</v>
      </c>
      <c r="H9" s="125">
        <f>Athletics!T10</f>
        <v>0</v>
      </c>
      <c r="I9" s="127">
        <f t="shared" si="0"/>
        <v>0</v>
      </c>
    </row>
    <row r="10" spans="1:9" ht="15" customHeight="1" x14ac:dyDescent="0.2">
      <c r="A10" s="123" t="s">
        <v>310</v>
      </c>
      <c r="B10" s="124" t="s">
        <v>57</v>
      </c>
      <c r="C10" s="125">
        <f>Athletics!E11</f>
        <v>375000</v>
      </c>
      <c r="D10" s="125">
        <f>Athletics!H11</f>
        <v>550000</v>
      </c>
      <c r="E10" s="125">
        <f>Athletics!K11</f>
        <v>55000</v>
      </c>
      <c r="F10" s="125">
        <f>Athletics!N11</f>
        <v>125000</v>
      </c>
      <c r="G10" s="129" t="s">
        <v>303</v>
      </c>
      <c r="H10" s="125">
        <f>Athletics!T11</f>
        <v>0</v>
      </c>
      <c r="I10" s="127">
        <f t="shared" si="0"/>
        <v>1105000</v>
      </c>
    </row>
    <row r="11" spans="1:9" ht="15" customHeight="1" x14ac:dyDescent="0.2">
      <c r="A11" s="123" t="s">
        <v>308</v>
      </c>
      <c r="B11" s="124" t="s">
        <v>311</v>
      </c>
      <c r="C11" s="128" t="s">
        <v>305</v>
      </c>
      <c r="D11" s="128" t="s">
        <v>312</v>
      </c>
      <c r="E11" s="128" t="s">
        <v>305</v>
      </c>
      <c r="F11" s="128" t="s">
        <v>305</v>
      </c>
      <c r="G11" s="129" t="s">
        <v>303</v>
      </c>
      <c r="H11" s="125">
        <f>Athletics!T12</f>
        <v>325000</v>
      </c>
      <c r="I11" s="127">
        <f t="shared" si="0"/>
        <v>325000</v>
      </c>
    </row>
    <row r="12" spans="1:9" ht="15" customHeight="1" x14ac:dyDescent="0.2">
      <c r="A12" s="123" t="s">
        <v>313</v>
      </c>
      <c r="B12" s="124" t="s">
        <v>314</v>
      </c>
      <c r="C12" s="128" t="s">
        <v>305</v>
      </c>
      <c r="D12" s="128" t="s">
        <v>306</v>
      </c>
      <c r="E12" s="128" t="s">
        <v>307</v>
      </c>
      <c r="F12" s="128" t="s">
        <v>307</v>
      </c>
      <c r="G12" s="129" t="s">
        <v>303</v>
      </c>
      <c r="H12" s="125">
        <f>Athletics!T13</f>
        <v>1148484</v>
      </c>
      <c r="I12" s="127">
        <f t="shared" si="0"/>
        <v>1148484</v>
      </c>
    </row>
    <row r="13" spans="1:9" ht="15" customHeight="1" x14ac:dyDescent="0.2">
      <c r="A13" s="123" t="s">
        <v>315</v>
      </c>
      <c r="B13" s="124" t="s">
        <v>60</v>
      </c>
      <c r="C13" s="125">
        <f>Athletics!E14</f>
        <v>0</v>
      </c>
      <c r="D13" s="125">
        <f>Athletics!H14</f>
        <v>0</v>
      </c>
      <c r="E13" s="125">
        <f>Athletics!K14</f>
        <v>0</v>
      </c>
      <c r="F13" s="125">
        <f>Athletics!N14</f>
        <v>0</v>
      </c>
      <c r="G13" s="129" t="s">
        <v>303</v>
      </c>
      <c r="H13" s="125">
        <f>Athletics!T14</f>
        <v>204250</v>
      </c>
      <c r="I13" s="127">
        <f t="shared" si="0"/>
        <v>204250</v>
      </c>
    </row>
    <row r="14" spans="1:9" ht="15" customHeight="1" x14ac:dyDescent="0.2">
      <c r="A14" s="123" t="s">
        <v>308</v>
      </c>
      <c r="B14" s="124" t="s">
        <v>61</v>
      </c>
      <c r="C14" s="125">
        <f>Athletics!E15</f>
        <v>0</v>
      </c>
      <c r="D14" s="125">
        <f>Athletics!H15</f>
        <v>0</v>
      </c>
      <c r="E14" s="125">
        <f>Athletics!K15</f>
        <v>0</v>
      </c>
      <c r="F14" s="125">
        <f>Athletics!N15</f>
        <v>0</v>
      </c>
      <c r="G14" s="129" t="s">
        <v>303</v>
      </c>
      <c r="H14" s="125">
        <f>Athletics!T15</f>
        <v>1500000</v>
      </c>
      <c r="I14" s="127">
        <f>SUM(C14:H14)</f>
        <v>1500000</v>
      </c>
    </row>
    <row r="15" spans="1:9" ht="15" customHeight="1" x14ac:dyDescent="0.2">
      <c r="A15" s="123"/>
      <c r="B15" s="124" t="s">
        <v>62</v>
      </c>
      <c r="C15" s="125">
        <f>Athletics!E16</f>
        <v>0</v>
      </c>
      <c r="D15" s="125">
        <f>Athletics!H16</f>
        <v>0</v>
      </c>
      <c r="E15" s="125">
        <f>Athletics!K16</f>
        <v>0</v>
      </c>
      <c r="F15" s="125">
        <f>Athletics!N16</f>
        <v>0</v>
      </c>
      <c r="G15" s="129" t="s">
        <v>303</v>
      </c>
      <c r="H15" s="125">
        <f>Athletics!T16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Athletics!E17</f>
        <v>0</v>
      </c>
      <c r="D16" s="125">
        <f>Athletics!H17</f>
        <v>0</v>
      </c>
      <c r="E16" s="125">
        <f>Athletics!K17</f>
        <v>0</v>
      </c>
      <c r="F16" s="125">
        <f>Athletics!N17</f>
        <v>0</v>
      </c>
      <c r="G16" s="129" t="s">
        <v>303</v>
      </c>
      <c r="H16" s="125">
        <f>Athletics!T17</f>
        <v>0</v>
      </c>
      <c r="I16" s="127">
        <f t="shared" si="0"/>
        <v>0</v>
      </c>
    </row>
    <row r="17" spans="1:9" ht="15" customHeight="1" x14ac:dyDescent="0.2">
      <c r="A17" s="123" t="s">
        <v>236</v>
      </c>
      <c r="B17" s="124" t="s">
        <v>64</v>
      </c>
      <c r="C17" s="125">
        <f>Athletics!E18</f>
        <v>0</v>
      </c>
      <c r="D17" s="125">
        <f>Athletics!H18</f>
        <v>0</v>
      </c>
      <c r="E17" s="125">
        <f>Athletics!K18</f>
        <v>0</v>
      </c>
      <c r="F17" s="125">
        <f>Athletics!N18</f>
        <v>0</v>
      </c>
      <c r="G17" s="125">
        <f>Athletics!Q18</f>
        <v>0</v>
      </c>
      <c r="H17" s="125">
        <f>Athletics!T18</f>
        <v>75000</v>
      </c>
      <c r="I17" s="127">
        <f t="shared" si="0"/>
        <v>75000</v>
      </c>
    </row>
    <row r="18" spans="1:9" ht="15" customHeight="1" x14ac:dyDescent="0.2">
      <c r="A18" s="123" t="s">
        <v>236</v>
      </c>
      <c r="B18" s="124" t="s">
        <v>316</v>
      </c>
      <c r="C18" s="125">
        <f>Athletics!E19</f>
        <v>0</v>
      </c>
      <c r="D18" s="125">
        <f>Athletics!H19</f>
        <v>0</v>
      </c>
      <c r="E18" s="125">
        <f>Athletics!K19</f>
        <v>0</v>
      </c>
      <c r="F18" s="125">
        <f>Athletics!N19</f>
        <v>0</v>
      </c>
      <c r="G18" s="129" t="s">
        <v>303</v>
      </c>
      <c r="H18" s="125">
        <f>Athletics!T19</f>
        <v>0</v>
      </c>
      <c r="I18" s="127">
        <f t="shared" si="0"/>
        <v>0</v>
      </c>
    </row>
    <row r="19" spans="1:9" ht="15" customHeight="1" x14ac:dyDescent="0.2">
      <c r="A19" s="123" t="s">
        <v>317</v>
      </c>
      <c r="B19" s="124" t="s">
        <v>66</v>
      </c>
      <c r="C19" s="125">
        <f>Athletics!E20</f>
        <v>0</v>
      </c>
      <c r="D19" s="125">
        <f>Athletics!H20</f>
        <v>0</v>
      </c>
      <c r="E19" s="125">
        <f>Athletics!K20</f>
        <v>0</v>
      </c>
      <c r="F19" s="125">
        <f>Athletics!N20</f>
        <v>0</v>
      </c>
      <c r="G19" s="129" t="s">
        <v>303</v>
      </c>
      <c r="H19" s="125">
        <f>Athletics!T20</f>
        <v>0</v>
      </c>
      <c r="I19" s="127">
        <f t="shared" si="0"/>
        <v>0</v>
      </c>
    </row>
    <row r="20" spans="1:9" ht="15" customHeight="1" x14ac:dyDescent="0.2">
      <c r="A20" s="123" t="s">
        <v>318</v>
      </c>
      <c r="B20" s="124" t="s">
        <v>319</v>
      </c>
      <c r="C20" s="125">
        <f>Athletics!E21</f>
        <v>0</v>
      </c>
      <c r="D20" s="125">
        <f>Athletics!H21</f>
        <v>0</v>
      </c>
      <c r="E20" s="125">
        <f>Athletics!K21</f>
        <v>0</v>
      </c>
      <c r="F20" s="125">
        <f>Athletics!N21</f>
        <v>0</v>
      </c>
      <c r="G20" s="129" t="s">
        <v>303</v>
      </c>
      <c r="H20" s="125">
        <f>Athletics!T21</f>
        <v>3083569</v>
      </c>
      <c r="I20" s="127">
        <f t="shared" si="0"/>
        <v>3083569</v>
      </c>
    </row>
    <row r="21" spans="1:9" ht="15" customHeight="1" x14ac:dyDescent="0.2">
      <c r="A21" s="123" t="s">
        <v>320</v>
      </c>
      <c r="B21" s="122" t="s">
        <v>68</v>
      </c>
      <c r="C21" s="125">
        <f>Athletics!E22</f>
        <v>0</v>
      </c>
      <c r="D21" s="125">
        <f>Athletics!H22</f>
        <v>0</v>
      </c>
      <c r="E21" s="125">
        <f>Athletics!K22</f>
        <v>0</v>
      </c>
      <c r="F21" s="125">
        <f>Athletics!N22</f>
        <v>0</v>
      </c>
      <c r="G21" s="129" t="s">
        <v>303</v>
      </c>
      <c r="H21" s="125">
        <f>Athletics!T22</f>
        <v>2472729</v>
      </c>
      <c r="I21" s="127">
        <f t="shared" si="0"/>
        <v>2472729</v>
      </c>
    </row>
    <row r="22" spans="1:9" ht="15" customHeight="1" x14ac:dyDescent="0.2">
      <c r="A22" s="123"/>
      <c r="B22" s="122" t="s">
        <v>69</v>
      </c>
      <c r="C22" s="125">
        <f>Athletics!E23</f>
        <v>0</v>
      </c>
      <c r="D22" s="125">
        <f>Athletics!H23</f>
        <v>0</v>
      </c>
      <c r="E22" s="125">
        <f>Athletics!K23</f>
        <v>0</v>
      </c>
      <c r="F22" s="125">
        <f>Athletics!N23</f>
        <v>0</v>
      </c>
      <c r="G22" s="125">
        <f>Athletics!Q23</f>
        <v>0</v>
      </c>
      <c r="H22" s="607">
        <f>Athletics!T23</f>
        <v>125000</v>
      </c>
      <c r="I22" s="127">
        <f t="shared" si="0"/>
        <v>125000</v>
      </c>
    </row>
    <row r="23" spans="1:9" ht="15" customHeight="1" thickBot="1" x14ac:dyDescent="0.25">
      <c r="A23" s="130"/>
      <c r="B23" s="131" t="s">
        <v>321</v>
      </c>
      <c r="C23" s="132">
        <f>SUM(C7,C9,C10,C13:C21,C22)</f>
        <v>2309164</v>
      </c>
      <c r="D23" s="132">
        <f t="shared" ref="D23:I23" si="1">SUM(D7:D22)</f>
        <v>551250</v>
      </c>
      <c r="E23" s="132">
        <f t="shared" si="1"/>
        <v>56250</v>
      </c>
      <c r="F23" s="132">
        <f t="shared" si="1"/>
        <v>126250</v>
      </c>
      <c r="G23" s="132">
        <f t="shared" si="1"/>
        <v>0</v>
      </c>
      <c r="H23" s="132">
        <f t="shared" si="1"/>
        <v>8934032</v>
      </c>
      <c r="I23" s="133">
        <f t="shared" si="1"/>
        <v>11976946</v>
      </c>
    </row>
    <row r="24" spans="1:9" ht="15" customHeight="1" thickTop="1" x14ac:dyDescent="0.2"/>
    <row r="25" spans="1:9" ht="15" customHeight="1" x14ac:dyDescent="0.2">
      <c r="A25" s="96" t="s">
        <v>117</v>
      </c>
      <c r="I25" s="134"/>
    </row>
    <row r="26" spans="1:9" ht="15" customHeight="1" x14ac:dyDescent="0.2">
      <c r="A26" s="96" t="s">
        <v>333</v>
      </c>
    </row>
    <row r="27" spans="1:9" ht="15" customHeight="1" x14ac:dyDescent="0.2">
      <c r="A27" s="96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P27"/>
  <sheetViews>
    <sheetView zoomScaleNormal="100" workbookViewId="0">
      <selection activeCell="G7" sqref="G7"/>
    </sheetView>
  </sheetViews>
  <sheetFormatPr defaultColWidth="9.140625" defaultRowHeight="15" customHeight="1" x14ac:dyDescent="0.2"/>
  <cols>
    <col min="1" max="1" width="38.140625" style="100" customWidth="1"/>
    <col min="2" max="6" width="21.85546875" style="100" customWidth="1"/>
    <col min="7" max="7" width="24" style="100" customWidth="1"/>
    <col min="8" max="10" width="21.85546875" style="100" customWidth="1"/>
    <col min="11" max="16384" width="9.140625" style="100"/>
  </cols>
  <sheetData>
    <row r="1" spans="1:16" ht="20.100000000000001" customHeight="1" x14ac:dyDescent="0.25">
      <c r="A1" s="94" t="s">
        <v>131</v>
      </c>
      <c r="B1" s="95"/>
      <c r="C1" s="95"/>
      <c r="D1" s="95"/>
      <c r="E1" s="95"/>
      <c r="F1" s="94" t="s">
        <v>79</v>
      </c>
      <c r="G1" s="97" t="str">
        <f>Revenue!B2</f>
        <v>GRAMBLING STATE UNIVERSITY</v>
      </c>
      <c r="H1" s="98"/>
      <c r="I1" s="99"/>
      <c r="J1" s="95"/>
      <c r="K1" s="96"/>
      <c r="L1" s="96"/>
      <c r="M1" s="96"/>
      <c r="N1" s="96"/>
      <c r="O1" s="96"/>
      <c r="P1" s="96"/>
    </row>
    <row r="2" spans="1:16" ht="20.100000000000001" customHeight="1" thickBot="1" x14ac:dyDescent="0.3">
      <c r="A2" s="94" t="s">
        <v>322</v>
      </c>
      <c r="B2" s="95"/>
      <c r="C2" s="95"/>
      <c r="D2" s="95"/>
      <c r="E2" s="95"/>
      <c r="F2" s="94"/>
      <c r="G2" s="102"/>
      <c r="H2" s="102"/>
      <c r="I2" s="103"/>
      <c r="J2" s="94"/>
      <c r="K2" s="96"/>
      <c r="L2" s="96"/>
      <c r="M2" s="96"/>
      <c r="N2" s="96"/>
      <c r="O2" s="96"/>
      <c r="P2" s="96"/>
    </row>
    <row r="3" spans="1:16" ht="20.100000000000001" customHeight="1" thickBot="1" x14ac:dyDescent="0.3">
      <c r="A3" s="104" t="s">
        <v>323</v>
      </c>
      <c r="B3" s="1116" t="s">
        <v>562</v>
      </c>
      <c r="C3" s="1117"/>
      <c r="D3" s="1117"/>
      <c r="E3" s="1117"/>
      <c r="F3" s="1117"/>
      <c r="G3" s="1117"/>
      <c r="H3" s="1117"/>
      <c r="I3" s="1117"/>
      <c r="J3" s="1118"/>
      <c r="K3" s="96"/>
      <c r="L3" s="96"/>
      <c r="M3" s="96"/>
      <c r="N3" s="96"/>
      <c r="O3" s="96"/>
      <c r="P3" s="96"/>
    </row>
    <row r="4" spans="1:16" ht="15" customHeight="1" thickTop="1" x14ac:dyDescent="0.2">
      <c r="A4" s="1131" t="s">
        <v>324</v>
      </c>
      <c r="B4" s="1137" t="s">
        <v>533</v>
      </c>
      <c r="C4" s="1119" t="s">
        <v>535</v>
      </c>
      <c r="D4" s="1119" t="s">
        <v>339</v>
      </c>
      <c r="E4" s="1119" t="s">
        <v>349</v>
      </c>
      <c r="F4" s="1119" t="s">
        <v>340</v>
      </c>
      <c r="G4" s="1119" t="s">
        <v>350</v>
      </c>
      <c r="H4" s="1119" t="s">
        <v>343</v>
      </c>
      <c r="I4" s="1125" t="s">
        <v>534</v>
      </c>
      <c r="J4" s="1128" t="s">
        <v>302</v>
      </c>
    </row>
    <row r="5" spans="1:16" ht="15" customHeight="1" x14ac:dyDescent="0.2">
      <c r="A5" s="1132"/>
      <c r="B5" s="1138"/>
      <c r="C5" s="1120"/>
      <c r="D5" s="1120"/>
      <c r="E5" s="1120"/>
      <c r="F5" s="1120"/>
      <c r="G5" s="1120"/>
      <c r="H5" s="1120"/>
      <c r="I5" s="1126"/>
      <c r="J5" s="1129"/>
    </row>
    <row r="6" spans="1:16" ht="15" customHeight="1" thickBot="1" x14ac:dyDescent="0.25">
      <c r="A6" s="1133"/>
      <c r="B6" s="1139"/>
      <c r="C6" s="1121"/>
      <c r="D6" s="1121"/>
      <c r="E6" s="1121"/>
      <c r="F6" s="1121"/>
      <c r="G6" s="1121"/>
      <c r="H6" s="1121"/>
      <c r="I6" s="1127"/>
      <c r="J6" s="1130"/>
    </row>
    <row r="7" spans="1:16" ht="15" customHeight="1" x14ac:dyDescent="0.2">
      <c r="A7" s="106" t="s">
        <v>326</v>
      </c>
      <c r="B7" s="230">
        <f>Athletics!E30</f>
        <v>1157816</v>
      </c>
      <c r="C7" s="253">
        <f>Athletics!H30</f>
        <v>1165000</v>
      </c>
      <c r="D7" s="253">
        <f>Athletics!K30</f>
        <v>483000</v>
      </c>
      <c r="E7" s="253">
        <f>Athletics!N30</f>
        <v>191700</v>
      </c>
      <c r="F7" s="253">
        <f>Athletics!Q30</f>
        <v>42180</v>
      </c>
      <c r="G7" s="253">
        <f>Athletics!T30</f>
        <v>714747</v>
      </c>
      <c r="H7" s="253">
        <f>Athletics!W30</f>
        <v>0</v>
      </c>
      <c r="I7" s="253">
        <f>Athletics!Z30</f>
        <v>0</v>
      </c>
      <c r="J7" s="508">
        <f t="shared" ref="J7:J21" si="0">SUM(B7:I7)</f>
        <v>3754443</v>
      </c>
    </row>
    <row r="8" spans="1:16" ht="15" customHeight="1" x14ac:dyDescent="0.2">
      <c r="A8" s="110" t="s">
        <v>104</v>
      </c>
      <c r="B8" s="111">
        <f>Athletics!E31</f>
        <v>416813</v>
      </c>
      <c r="C8" s="112">
        <f>Athletics!H31</f>
        <v>419400</v>
      </c>
      <c r="D8" s="112">
        <f>Athletics!K31</f>
        <v>173880</v>
      </c>
      <c r="E8" s="253">
        <f>Athletics!N31</f>
        <v>69012</v>
      </c>
      <c r="F8" s="112">
        <f>Athletics!Q31</f>
        <v>15184</v>
      </c>
      <c r="G8" s="112">
        <f>Athletics!T31</f>
        <v>257309</v>
      </c>
      <c r="H8" s="112">
        <f>Athletics!W31</f>
        <v>0</v>
      </c>
      <c r="I8" s="112">
        <f>Athletics!Z31</f>
        <v>0</v>
      </c>
      <c r="J8" s="113">
        <f t="shared" si="0"/>
        <v>1351598</v>
      </c>
    </row>
    <row r="9" spans="1:16" ht="15" customHeight="1" x14ac:dyDescent="0.2">
      <c r="A9" s="110" t="s">
        <v>105</v>
      </c>
      <c r="B9" s="111">
        <f>Athletics!E32</f>
        <v>62875</v>
      </c>
      <c r="C9" s="112">
        <f>Athletics!H32</f>
        <v>26250</v>
      </c>
      <c r="D9" s="112">
        <f>Athletics!K32</f>
        <v>8000</v>
      </c>
      <c r="E9" s="253">
        <f>Athletics!N32</f>
        <v>8000</v>
      </c>
      <c r="F9" s="112">
        <f>Athletics!Q32</f>
        <v>0</v>
      </c>
      <c r="G9" s="112">
        <f>Athletics!T32</f>
        <v>8000</v>
      </c>
      <c r="H9" s="112">
        <f>Athletics!W32</f>
        <v>35132</v>
      </c>
      <c r="I9" s="112">
        <f>Athletics!Z32</f>
        <v>0</v>
      </c>
      <c r="J9" s="113">
        <f t="shared" si="0"/>
        <v>148257</v>
      </c>
    </row>
    <row r="10" spans="1:16" ht="15" customHeight="1" x14ac:dyDescent="0.2">
      <c r="A10" s="110" t="s">
        <v>106</v>
      </c>
      <c r="B10" s="111">
        <f>Athletics!E33</f>
        <v>0</v>
      </c>
      <c r="C10" s="112" t="s">
        <v>312</v>
      </c>
      <c r="D10" s="112" t="s">
        <v>327</v>
      </c>
      <c r="E10" s="112" t="s">
        <v>327</v>
      </c>
      <c r="F10" s="112" t="s">
        <v>327</v>
      </c>
      <c r="G10" s="112" t="s">
        <v>327</v>
      </c>
      <c r="H10" s="112" t="s">
        <v>327</v>
      </c>
      <c r="I10" s="112">
        <f>Athletics!Z33</f>
        <v>0</v>
      </c>
      <c r="J10" s="113">
        <f t="shared" si="0"/>
        <v>0</v>
      </c>
      <c r="K10" s="100" t="s">
        <v>117</v>
      </c>
    </row>
    <row r="11" spans="1:16" ht="15" customHeight="1" x14ac:dyDescent="0.2">
      <c r="A11" s="110" t="s">
        <v>57</v>
      </c>
      <c r="B11" s="111" t="s">
        <v>328</v>
      </c>
      <c r="C11" s="112">
        <f>Athletics!H34</f>
        <v>75000</v>
      </c>
      <c r="D11" s="112">
        <f>Athletics!K34</f>
        <v>5000</v>
      </c>
      <c r="E11" s="112">
        <f>Athletics!N34</f>
        <v>0</v>
      </c>
      <c r="F11" s="112">
        <f>Athletics!Q34</f>
        <v>0</v>
      </c>
      <c r="G11" s="112">
        <f>Athletics!T34</f>
        <v>0</v>
      </c>
      <c r="H11" s="112">
        <f>Athletics!W34</f>
        <v>0</v>
      </c>
      <c r="I11" s="112">
        <f>Athletics!Z34</f>
        <v>0</v>
      </c>
      <c r="J11" s="113">
        <f t="shared" si="0"/>
        <v>80000</v>
      </c>
      <c r="K11" s="100" t="s">
        <v>117</v>
      </c>
    </row>
    <row r="12" spans="1:16" ht="15" customHeight="1" x14ac:dyDescent="0.2">
      <c r="A12" s="110" t="s">
        <v>107</v>
      </c>
      <c r="B12" s="111" t="s">
        <v>328</v>
      </c>
      <c r="C12" s="112">
        <f>Athletics!H35</f>
        <v>1217172</v>
      </c>
      <c r="D12" s="112">
        <f>Athletics!K35</f>
        <v>249886</v>
      </c>
      <c r="E12" s="112">
        <f>Athletics!N35</f>
        <v>224897</v>
      </c>
      <c r="F12" s="112">
        <f>Athletics!Q35</f>
        <v>217197</v>
      </c>
      <c r="G12" s="112">
        <f>Athletics!T35</f>
        <v>1466343</v>
      </c>
      <c r="H12" s="112">
        <f>Athletics!W35</f>
        <v>0</v>
      </c>
      <c r="I12" s="112">
        <f>Athletics!Z35</f>
        <v>0</v>
      </c>
      <c r="J12" s="113">
        <f t="shared" si="0"/>
        <v>3375495</v>
      </c>
      <c r="K12" s="100" t="s">
        <v>117</v>
      </c>
    </row>
    <row r="13" spans="1:16" ht="15" customHeight="1" x14ac:dyDescent="0.2">
      <c r="A13" s="110" t="s">
        <v>329</v>
      </c>
      <c r="B13" s="111">
        <f>Athletics!E36</f>
        <v>352000</v>
      </c>
      <c r="C13" s="112">
        <f>Athletics!H36</f>
        <v>0</v>
      </c>
      <c r="D13" s="112">
        <f>Athletics!K36</f>
        <v>0</v>
      </c>
      <c r="E13" s="112">
        <f>Athletics!N36</f>
        <v>0</v>
      </c>
      <c r="F13" s="112">
        <f>Athletics!Q36</f>
        <v>0</v>
      </c>
      <c r="G13" s="112">
        <f>Athletics!T36</f>
        <v>0</v>
      </c>
      <c r="H13" s="112">
        <f>Athletics!W36</f>
        <v>0</v>
      </c>
      <c r="I13" s="112">
        <f>Athletics!Z36</f>
        <v>0</v>
      </c>
      <c r="J13" s="113">
        <f t="shared" si="0"/>
        <v>352000</v>
      </c>
      <c r="K13" s="100" t="s">
        <v>117</v>
      </c>
    </row>
    <row r="14" spans="1:16" ht="15" customHeight="1" x14ac:dyDescent="0.2">
      <c r="A14" s="110" t="s">
        <v>84</v>
      </c>
      <c r="B14" s="111">
        <f>Athletics!E37</f>
        <v>84350</v>
      </c>
      <c r="C14" s="112">
        <f>Athletics!H37</f>
        <v>536835</v>
      </c>
      <c r="D14" s="112">
        <f>Athletics!K37</f>
        <v>230640</v>
      </c>
      <c r="E14" s="112">
        <f>Athletics!N37</f>
        <v>80250</v>
      </c>
      <c r="F14" s="112">
        <f>Athletics!Q37</f>
        <v>9680</v>
      </c>
      <c r="G14" s="112">
        <f>Athletics!T37</f>
        <v>683507</v>
      </c>
      <c r="H14" s="112">
        <f>Athletics!W37</f>
        <v>0</v>
      </c>
      <c r="I14" s="112">
        <f>Athletics!Z37</f>
        <v>0</v>
      </c>
      <c r="J14" s="113">
        <f t="shared" si="0"/>
        <v>1625262</v>
      </c>
      <c r="K14" s="100" t="s">
        <v>117</v>
      </c>
    </row>
    <row r="15" spans="1:16" ht="15" customHeight="1" x14ac:dyDescent="0.2">
      <c r="A15" s="110" t="s">
        <v>109</v>
      </c>
      <c r="B15" s="111">
        <f>Athletics!E38</f>
        <v>16432</v>
      </c>
      <c r="C15" s="112">
        <f>Athletics!H38</f>
        <v>146674</v>
      </c>
      <c r="D15" s="112">
        <f>Athletics!K38</f>
        <v>26000</v>
      </c>
      <c r="E15" s="112">
        <f>Athletics!N38</f>
        <v>38450</v>
      </c>
      <c r="F15" s="112">
        <f>Athletics!Q38</f>
        <v>27000</v>
      </c>
      <c r="G15" s="112">
        <f>Athletics!T38</f>
        <v>167050</v>
      </c>
      <c r="H15" s="112">
        <f>Athletics!W38</f>
        <v>43603</v>
      </c>
      <c r="I15" s="112">
        <f>Athletics!Z38</f>
        <v>0</v>
      </c>
      <c r="J15" s="113">
        <f t="shared" si="0"/>
        <v>465209</v>
      </c>
      <c r="K15" s="100" t="s">
        <v>117</v>
      </c>
    </row>
    <row r="16" spans="1:16" ht="15" customHeight="1" x14ac:dyDescent="0.2">
      <c r="A16" s="110" t="s">
        <v>85</v>
      </c>
      <c r="B16" s="111">
        <f>Athletics!E39</f>
        <v>100000</v>
      </c>
      <c r="C16" s="112">
        <f>Athletics!H39</f>
        <v>0</v>
      </c>
      <c r="D16" s="112">
        <f>Athletics!K39</f>
        <v>0</v>
      </c>
      <c r="E16" s="112">
        <f>Athletics!N39</f>
        <v>0</v>
      </c>
      <c r="F16" s="112">
        <f>Athletics!Q39</f>
        <v>0</v>
      </c>
      <c r="G16" s="112">
        <f>Athletics!T39</f>
        <v>0</v>
      </c>
      <c r="H16" s="112">
        <f>Athletics!W39</f>
        <v>0</v>
      </c>
      <c r="I16" s="112">
        <f>Athletics!Z39</f>
        <v>0</v>
      </c>
      <c r="J16" s="113">
        <f t="shared" si="0"/>
        <v>100000</v>
      </c>
      <c r="K16" s="100" t="s">
        <v>117</v>
      </c>
    </row>
    <row r="17" spans="1:11" ht="15" customHeight="1" x14ac:dyDescent="0.2">
      <c r="A17" s="110" t="s">
        <v>110</v>
      </c>
      <c r="B17" s="111">
        <f>Athletics!E40</f>
        <v>0</v>
      </c>
      <c r="C17" s="112">
        <f>Athletics!H40</f>
        <v>0</v>
      </c>
      <c r="D17" s="112">
        <f>Athletics!K40</f>
        <v>0</v>
      </c>
      <c r="E17" s="112">
        <f>Athletics!N40</f>
        <v>0</v>
      </c>
      <c r="F17" s="112">
        <f>Athletics!Q40</f>
        <v>0</v>
      </c>
      <c r="G17" s="112">
        <f>Athletics!T40</f>
        <v>0</v>
      </c>
      <c r="H17" s="112">
        <f>Athletics!W40</f>
        <v>0</v>
      </c>
      <c r="I17" s="112">
        <f>Athletics!Z40</f>
        <v>0</v>
      </c>
      <c r="J17" s="113">
        <f t="shared" si="0"/>
        <v>0</v>
      </c>
    </row>
    <row r="18" spans="1:11" ht="15" customHeight="1" x14ac:dyDescent="0.2">
      <c r="A18" s="110" t="s">
        <v>101</v>
      </c>
      <c r="B18" s="111">
        <f>Athletics!E44</f>
        <v>0</v>
      </c>
      <c r="C18" s="112" t="s">
        <v>312</v>
      </c>
      <c r="D18" s="112" t="s">
        <v>312</v>
      </c>
      <c r="E18" s="112" t="s">
        <v>312</v>
      </c>
      <c r="F18" s="112" t="s">
        <v>327</v>
      </c>
      <c r="G18" s="112" t="s">
        <v>327</v>
      </c>
      <c r="H18" s="112" t="s">
        <v>327</v>
      </c>
      <c r="I18" s="112">
        <f>Athletics!Z44</f>
        <v>0</v>
      </c>
      <c r="J18" s="113">
        <f t="shared" si="0"/>
        <v>0</v>
      </c>
      <c r="K18" s="100" t="s">
        <v>117</v>
      </c>
    </row>
    <row r="19" spans="1:11" ht="15" customHeight="1" x14ac:dyDescent="0.2">
      <c r="A19" s="110" t="s">
        <v>330</v>
      </c>
      <c r="B19" s="111">
        <f>Athletics!E41</f>
        <v>344300</v>
      </c>
      <c r="C19" s="112">
        <f>Athletics!H41</f>
        <v>103125</v>
      </c>
      <c r="D19" s="112">
        <f>Athletics!K41</f>
        <v>77800</v>
      </c>
      <c r="E19" s="112">
        <f>Athletics!N41</f>
        <v>20250</v>
      </c>
      <c r="F19" s="112">
        <f>Athletics!Q41</f>
        <v>0</v>
      </c>
      <c r="G19" s="112">
        <f>Athletics!T41</f>
        <v>178207</v>
      </c>
      <c r="H19" s="112">
        <f>Athletics!W41</f>
        <v>1000</v>
      </c>
      <c r="I19" s="112">
        <f>Athletics!Z41</f>
        <v>0</v>
      </c>
      <c r="J19" s="113">
        <f t="shared" si="0"/>
        <v>724682</v>
      </c>
      <c r="K19" s="100" t="s">
        <v>117</v>
      </c>
    </row>
    <row r="20" spans="1:11" ht="15" customHeight="1" x14ac:dyDescent="0.2">
      <c r="A20" s="110" t="s">
        <v>112</v>
      </c>
      <c r="B20" s="111">
        <f>Athletics!E42</f>
        <v>0</v>
      </c>
      <c r="C20" s="112">
        <f>Athletics!H42</f>
        <v>0</v>
      </c>
      <c r="D20" s="112">
        <f>Athletics!K42</f>
        <v>0</v>
      </c>
      <c r="E20" s="112">
        <f>Athletics!N42</f>
        <v>0</v>
      </c>
      <c r="F20" s="112">
        <f>Athletics!Q42</f>
        <v>0</v>
      </c>
      <c r="G20" s="112">
        <f>Athletics!T42</f>
        <v>0</v>
      </c>
      <c r="H20" s="112">
        <f>Athletics!W42</f>
        <v>0</v>
      </c>
      <c r="I20" s="112">
        <f>Athletics!Z42</f>
        <v>0</v>
      </c>
      <c r="J20" s="113">
        <f t="shared" si="0"/>
        <v>0</v>
      </c>
      <c r="K20" s="100" t="s">
        <v>236</v>
      </c>
    </row>
    <row r="21" spans="1:11" ht="15" customHeight="1" thickBot="1" x14ac:dyDescent="0.25">
      <c r="A21" s="114" t="s">
        <v>331</v>
      </c>
      <c r="B21" s="111">
        <f>Athletics!E43</f>
        <v>0</v>
      </c>
      <c r="C21" s="112">
        <f>Athletics!H43</f>
        <v>0</v>
      </c>
      <c r="D21" s="112">
        <f>Athletics!K43</f>
        <v>0</v>
      </c>
      <c r="E21" s="112">
        <f>Athletics!N43</f>
        <v>0</v>
      </c>
      <c r="F21" s="112">
        <f>Athletics!Q43</f>
        <v>0</v>
      </c>
      <c r="G21" s="112">
        <f>Athletics!T43</f>
        <v>0</v>
      </c>
      <c r="H21" s="112">
        <f>Athletics!W43</f>
        <v>0</v>
      </c>
      <c r="I21" s="112">
        <f>Athletics!Z43</f>
        <v>0</v>
      </c>
      <c r="J21" s="115">
        <f t="shared" si="0"/>
        <v>0</v>
      </c>
      <c r="K21" s="100" t="s">
        <v>117</v>
      </c>
    </row>
    <row r="22" spans="1:11" ht="15" customHeight="1" thickBot="1" x14ac:dyDescent="0.25">
      <c r="A22" s="116" t="s">
        <v>332</v>
      </c>
      <c r="B22" s="117">
        <f>SUM(B7:B21)</f>
        <v>2534586</v>
      </c>
      <c r="C22" s="118">
        <f t="shared" ref="C22:J22" si="1">SUM(C7:C21)</f>
        <v>3689456</v>
      </c>
      <c r="D22" s="118">
        <f t="shared" si="1"/>
        <v>1254206</v>
      </c>
      <c r="E22" s="118">
        <f t="shared" ref="E22" si="2">SUM(E7:E21)</f>
        <v>632559</v>
      </c>
      <c r="F22" s="118">
        <f t="shared" si="1"/>
        <v>311241</v>
      </c>
      <c r="G22" s="118">
        <f t="shared" si="1"/>
        <v>3475163</v>
      </c>
      <c r="H22" s="118">
        <f t="shared" si="1"/>
        <v>79735</v>
      </c>
      <c r="I22" s="118">
        <f t="shared" si="1"/>
        <v>0</v>
      </c>
      <c r="J22" s="119">
        <f t="shared" si="1"/>
        <v>11976946</v>
      </c>
      <c r="K22" s="100" t="s">
        <v>117</v>
      </c>
    </row>
    <row r="23" spans="1:11" ht="15" customHeight="1" thickTop="1" x14ac:dyDescent="0.2">
      <c r="K23" s="100" t="s">
        <v>117</v>
      </c>
    </row>
    <row r="24" spans="1:11" ht="15" customHeight="1" x14ac:dyDescent="0.2">
      <c r="K24" s="100" t="s">
        <v>117</v>
      </c>
    </row>
    <row r="25" spans="1:11" ht="15" customHeight="1" x14ac:dyDescent="0.2">
      <c r="K25" s="100" t="s">
        <v>117</v>
      </c>
    </row>
    <row r="26" spans="1:11" ht="15" customHeight="1" x14ac:dyDescent="0.2">
      <c r="K26" s="100" t="s">
        <v>117</v>
      </c>
    </row>
    <row r="27" spans="1:11" ht="15" customHeight="1" x14ac:dyDescent="0.2">
      <c r="K27" s="100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08D17-3F98-405D-87C7-75F09819DC4A}">
  <dimension ref="A1:J97"/>
  <sheetViews>
    <sheetView zoomScale="60" zoomScaleNormal="60" workbookViewId="0">
      <selection activeCell="A64" sqref="A64:A97"/>
    </sheetView>
  </sheetViews>
  <sheetFormatPr defaultColWidth="12.42578125" defaultRowHeight="15" x14ac:dyDescent="0.2"/>
  <cols>
    <col min="1" max="1" width="11.42578125" style="689" customWidth="1"/>
    <col min="2" max="2" width="54.28515625" style="689" customWidth="1"/>
    <col min="3" max="3" width="87.140625" style="689" bestFit="1" customWidth="1"/>
    <col min="4" max="4" width="16.7109375" style="689" bestFit="1" customWidth="1"/>
    <col min="5" max="5" width="18.85546875" style="689" bestFit="1" customWidth="1"/>
    <col min="6" max="6" width="31.140625" style="676" customWidth="1"/>
    <col min="7" max="7" width="24.5703125" style="689" bestFit="1" customWidth="1"/>
    <col min="8" max="8" width="25.85546875" style="676" bestFit="1" customWidth="1"/>
    <col min="9" max="9" width="19" style="676" customWidth="1"/>
    <col min="10" max="10" width="19.7109375" style="689" bestFit="1" customWidth="1"/>
    <col min="11" max="255" width="12.42578125" style="689"/>
    <col min="256" max="256" width="11.42578125" style="689" customWidth="1"/>
    <col min="257" max="257" width="62.85546875" style="689" customWidth="1"/>
    <col min="258" max="258" width="80.28515625" style="689" bestFit="1" customWidth="1"/>
    <col min="259" max="259" width="16.7109375" style="689" bestFit="1" customWidth="1"/>
    <col min="260" max="260" width="18.85546875" style="689" bestFit="1" customWidth="1"/>
    <col min="261" max="261" width="26.5703125" style="689" customWidth="1"/>
    <col min="262" max="262" width="24.5703125" style="689" bestFit="1" customWidth="1"/>
    <col min="263" max="263" width="25.85546875" style="689" bestFit="1" customWidth="1"/>
    <col min="264" max="264" width="19" style="689" customWidth="1"/>
    <col min="265" max="265" width="12.42578125" style="689" customWidth="1"/>
    <col min="266" max="511" width="12.42578125" style="689"/>
    <col min="512" max="512" width="11.42578125" style="689" customWidth="1"/>
    <col min="513" max="513" width="62.85546875" style="689" customWidth="1"/>
    <col min="514" max="514" width="80.28515625" style="689" bestFit="1" customWidth="1"/>
    <col min="515" max="515" width="16.7109375" style="689" bestFit="1" customWidth="1"/>
    <col min="516" max="516" width="18.85546875" style="689" bestFit="1" customWidth="1"/>
    <col min="517" max="517" width="26.5703125" style="689" customWidth="1"/>
    <col min="518" max="518" width="24.5703125" style="689" bestFit="1" customWidth="1"/>
    <col min="519" max="519" width="25.85546875" style="689" bestFit="1" customWidth="1"/>
    <col min="520" max="520" width="19" style="689" customWidth="1"/>
    <col min="521" max="521" width="12.42578125" style="689" customWidth="1"/>
    <col min="522" max="767" width="12.42578125" style="689"/>
    <col min="768" max="768" width="11.42578125" style="689" customWidth="1"/>
    <col min="769" max="769" width="62.85546875" style="689" customWidth="1"/>
    <col min="770" max="770" width="80.28515625" style="689" bestFit="1" customWidth="1"/>
    <col min="771" max="771" width="16.7109375" style="689" bestFit="1" customWidth="1"/>
    <col min="772" max="772" width="18.85546875" style="689" bestFit="1" customWidth="1"/>
    <col min="773" max="773" width="26.5703125" style="689" customWidth="1"/>
    <col min="774" max="774" width="24.5703125" style="689" bestFit="1" customWidth="1"/>
    <col min="775" max="775" width="25.85546875" style="689" bestFit="1" customWidth="1"/>
    <col min="776" max="776" width="19" style="689" customWidth="1"/>
    <col min="777" max="777" width="12.42578125" style="689" customWidth="1"/>
    <col min="778" max="1023" width="12.42578125" style="689"/>
    <col min="1024" max="1024" width="11.42578125" style="689" customWidth="1"/>
    <col min="1025" max="1025" width="62.85546875" style="689" customWidth="1"/>
    <col min="1026" max="1026" width="80.28515625" style="689" bestFit="1" customWidth="1"/>
    <col min="1027" max="1027" width="16.7109375" style="689" bestFit="1" customWidth="1"/>
    <col min="1028" max="1028" width="18.85546875" style="689" bestFit="1" customWidth="1"/>
    <col min="1029" max="1029" width="26.5703125" style="689" customWidth="1"/>
    <col min="1030" max="1030" width="24.5703125" style="689" bestFit="1" customWidth="1"/>
    <col min="1031" max="1031" width="25.85546875" style="689" bestFit="1" customWidth="1"/>
    <col min="1032" max="1032" width="19" style="689" customWidth="1"/>
    <col min="1033" max="1033" width="12.42578125" style="689" customWidth="1"/>
    <col min="1034" max="1279" width="12.42578125" style="689"/>
    <col min="1280" max="1280" width="11.42578125" style="689" customWidth="1"/>
    <col min="1281" max="1281" width="62.85546875" style="689" customWidth="1"/>
    <col min="1282" max="1282" width="80.28515625" style="689" bestFit="1" customWidth="1"/>
    <col min="1283" max="1283" width="16.7109375" style="689" bestFit="1" customWidth="1"/>
    <col min="1284" max="1284" width="18.85546875" style="689" bestFit="1" customWidth="1"/>
    <col min="1285" max="1285" width="26.5703125" style="689" customWidth="1"/>
    <col min="1286" max="1286" width="24.5703125" style="689" bestFit="1" customWidth="1"/>
    <col min="1287" max="1287" width="25.85546875" style="689" bestFit="1" customWidth="1"/>
    <col min="1288" max="1288" width="19" style="689" customWidth="1"/>
    <col min="1289" max="1289" width="12.42578125" style="689" customWidth="1"/>
    <col min="1290" max="1535" width="12.42578125" style="689"/>
    <col min="1536" max="1536" width="11.42578125" style="689" customWidth="1"/>
    <col min="1537" max="1537" width="62.85546875" style="689" customWidth="1"/>
    <col min="1538" max="1538" width="80.28515625" style="689" bestFit="1" customWidth="1"/>
    <col min="1539" max="1539" width="16.7109375" style="689" bestFit="1" customWidth="1"/>
    <col min="1540" max="1540" width="18.85546875" style="689" bestFit="1" customWidth="1"/>
    <col min="1541" max="1541" width="26.5703125" style="689" customWidth="1"/>
    <col min="1542" max="1542" width="24.5703125" style="689" bestFit="1" customWidth="1"/>
    <col min="1543" max="1543" width="25.85546875" style="689" bestFit="1" customWidth="1"/>
    <col min="1544" max="1544" width="19" style="689" customWidth="1"/>
    <col min="1545" max="1545" width="12.42578125" style="689" customWidth="1"/>
    <col min="1546" max="1791" width="12.42578125" style="689"/>
    <col min="1792" max="1792" width="11.42578125" style="689" customWidth="1"/>
    <col min="1793" max="1793" width="62.85546875" style="689" customWidth="1"/>
    <col min="1794" max="1794" width="80.28515625" style="689" bestFit="1" customWidth="1"/>
    <col min="1795" max="1795" width="16.7109375" style="689" bestFit="1" customWidth="1"/>
    <col min="1796" max="1796" width="18.85546875" style="689" bestFit="1" customWidth="1"/>
    <col min="1797" max="1797" width="26.5703125" style="689" customWidth="1"/>
    <col min="1798" max="1798" width="24.5703125" style="689" bestFit="1" customWidth="1"/>
    <col min="1799" max="1799" width="25.85546875" style="689" bestFit="1" customWidth="1"/>
    <col min="1800" max="1800" width="19" style="689" customWidth="1"/>
    <col min="1801" max="1801" width="12.42578125" style="689" customWidth="1"/>
    <col min="1802" max="2047" width="12.42578125" style="689"/>
    <col min="2048" max="2048" width="11.42578125" style="689" customWidth="1"/>
    <col min="2049" max="2049" width="62.85546875" style="689" customWidth="1"/>
    <col min="2050" max="2050" width="80.28515625" style="689" bestFit="1" customWidth="1"/>
    <col min="2051" max="2051" width="16.7109375" style="689" bestFit="1" customWidth="1"/>
    <col min="2052" max="2052" width="18.85546875" style="689" bestFit="1" customWidth="1"/>
    <col min="2053" max="2053" width="26.5703125" style="689" customWidth="1"/>
    <col min="2054" max="2054" width="24.5703125" style="689" bestFit="1" customWidth="1"/>
    <col min="2055" max="2055" width="25.85546875" style="689" bestFit="1" customWidth="1"/>
    <col min="2056" max="2056" width="19" style="689" customWidth="1"/>
    <col min="2057" max="2057" width="12.42578125" style="689" customWidth="1"/>
    <col min="2058" max="2303" width="12.42578125" style="689"/>
    <col min="2304" max="2304" width="11.42578125" style="689" customWidth="1"/>
    <col min="2305" max="2305" width="62.85546875" style="689" customWidth="1"/>
    <col min="2306" max="2306" width="80.28515625" style="689" bestFit="1" customWidth="1"/>
    <col min="2307" max="2307" width="16.7109375" style="689" bestFit="1" customWidth="1"/>
    <col min="2308" max="2308" width="18.85546875" style="689" bestFit="1" customWidth="1"/>
    <col min="2309" max="2309" width="26.5703125" style="689" customWidth="1"/>
    <col min="2310" max="2310" width="24.5703125" style="689" bestFit="1" customWidth="1"/>
    <col min="2311" max="2311" width="25.85546875" style="689" bestFit="1" customWidth="1"/>
    <col min="2312" max="2312" width="19" style="689" customWidth="1"/>
    <col min="2313" max="2313" width="12.42578125" style="689" customWidth="1"/>
    <col min="2314" max="2559" width="12.42578125" style="689"/>
    <col min="2560" max="2560" width="11.42578125" style="689" customWidth="1"/>
    <col min="2561" max="2561" width="62.85546875" style="689" customWidth="1"/>
    <col min="2562" max="2562" width="80.28515625" style="689" bestFit="1" customWidth="1"/>
    <col min="2563" max="2563" width="16.7109375" style="689" bestFit="1" customWidth="1"/>
    <col min="2564" max="2564" width="18.85546875" style="689" bestFit="1" customWidth="1"/>
    <col min="2565" max="2565" width="26.5703125" style="689" customWidth="1"/>
    <col min="2566" max="2566" width="24.5703125" style="689" bestFit="1" customWidth="1"/>
    <col min="2567" max="2567" width="25.85546875" style="689" bestFit="1" customWidth="1"/>
    <col min="2568" max="2568" width="19" style="689" customWidth="1"/>
    <col min="2569" max="2569" width="12.42578125" style="689" customWidth="1"/>
    <col min="2570" max="2815" width="12.42578125" style="689"/>
    <col min="2816" max="2816" width="11.42578125" style="689" customWidth="1"/>
    <col min="2817" max="2817" width="62.85546875" style="689" customWidth="1"/>
    <col min="2818" max="2818" width="80.28515625" style="689" bestFit="1" customWidth="1"/>
    <col min="2819" max="2819" width="16.7109375" style="689" bestFit="1" customWidth="1"/>
    <col min="2820" max="2820" width="18.85546875" style="689" bestFit="1" customWidth="1"/>
    <col min="2821" max="2821" width="26.5703125" style="689" customWidth="1"/>
    <col min="2822" max="2822" width="24.5703125" style="689" bestFit="1" customWidth="1"/>
    <col min="2823" max="2823" width="25.85546875" style="689" bestFit="1" customWidth="1"/>
    <col min="2824" max="2824" width="19" style="689" customWidth="1"/>
    <col min="2825" max="2825" width="12.42578125" style="689" customWidth="1"/>
    <col min="2826" max="3071" width="12.42578125" style="689"/>
    <col min="3072" max="3072" width="11.42578125" style="689" customWidth="1"/>
    <col min="3073" max="3073" width="62.85546875" style="689" customWidth="1"/>
    <col min="3074" max="3074" width="80.28515625" style="689" bestFit="1" customWidth="1"/>
    <col min="3075" max="3075" width="16.7109375" style="689" bestFit="1" customWidth="1"/>
    <col min="3076" max="3076" width="18.85546875" style="689" bestFit="1" customWidth="1"/>
    <col min="3077" max="3077" width="26.5703125" style="689" customWidth="1"/>
    <col min="3078" max="3078" width="24.5703125" style="689" bestFit="1" customWidth="1"/>
    <col min="3079" max="3079" width="25.85546875" style="689" bestFit="1" customWidth="1"/>
    <col min="3080" max="3080" width="19" style="689" customWidth="1"/>
    <col min="3081" max="3081" width="12.42578125" style="689" customWidth="1"/>
    <col min="3082" max="3327" width="12.42578125" style="689"/>
    <col min="3328" max="3328" width="11.42578125" style="689" customWidth="1"/>
    <col min="3329" max="3329" width="62.85546875" style="689" customWidth="1"/>
    <col min="3330" max="3330" width="80.28515625" style="689" bestFit="1" customWidth="1"/>
    <col min="3331" max="3331" width="16.7109375" style="689" bestFit="1" customWidth="1"/>
    <col min="3332" max="3332" width="18.85546875" style="689" bestFit="1" customWidth="1"/>
    <col min="3333" max="3333" width="26.5703125" style="689" customWidth="1"/>
    <col min="3334" max="3334" width="24.5703125" style="689" bestFit="1" customWidth="1"/>
    <col min="3335" max="3335" width="25.85546875" style="689" bestFit="1" customWidth="1"/>
    <col min="3336" max="3336" width="19" style="689" customWidth="1"/>
    <col min="3337" max="3337" width="12.42578125" style="689" customWidth="1"/>
    <col min="3338" max="3583" width="12.42578125" style="689"/>
    <col min="3584" max="3584" width="11.42578125" style="689" customWidth="1"/>
    <col min="3585" max="3585" width="62.85546875" style="689" customWidth="1"/>
    <col min="3586" max="3586" width="80.28515625" style="689" bestFit="1" customWidth="1"/>
    <col min="3587" max="3587" width="16.7109375" style="689" bestFit="1" customWidth="1"/>
    <col min="3588" max="3588" width="18.85546875" style="689" bestFit="1" customWidth="1"/>
    <col min="3589" max="3589" width="26.5703125" style="689" customWidth="1"/>
    <col min="3590" max="3590" width="24.5703125" style="689" bestFit="1" customWidth="1"/>
    <col min="3591" max="3591" width="25.85546875" style="689" bestFit="1" customWidth="1"/>
    <col min="3592" max="3592" width="19" style="689" customWidth="1"/>
    <col min="3593" max="3593" width="12.42578125" style="689" customWidth="1"/>
    <col min="3594" max="3839" width="12.42578125" style="689"/>
    <col min="3840" max="3840" width="11.42578125" style="689" customWidth="1"/>
    <col min="3841" max="3841" width="62.85546875" style="689" customWidth="1"/>
    <col min="3842" max="3842" width="80.28515625" style="689" bestFit="1" customWidth="1"/>
    <col min="3843" max="3843" width="16.7109375" style="689" bestFit="1" customWidth="1"/>
    <col min="3844" max="3844" width="18.85546875" style="689" bestFit="1" customWidth="1"/>
    <col min="3845" max="3845" width="26.5703125" style="689" customWidth="1"/>
    <col min="3846" max="3846" width="24.5703125" style="689" bestFit="1" customWidth="1"/>
    <col min="3847" max="3847" width="25.85546875" style="689" bestFit="1" customWidth="1"/>
    <col min="3848" max="3848" width="19" style="689" customWidth="1"/>
    <col min="3849" max="3849" width="12.42578125" style="689" customWidth="1"/>
    <col min="3850" max="4095" width="12.42578125" style="689"/>
    <col min="4096" max="4096" width="11.42578125" style="689" customWidth="1"/>
    <col min="4097" max="4097" width="62.85546875" style="689" customWidth="1"/>
    <col min="4098" max="4098" width="80.28515625" style="689" bestFit="1" customWidth="1"/>
    <col min="4099" max="4099" width="16.7109375" style="689" bestFit="1" customWidth="1"/>
    <col min="4100" max="4100" width="18.85546875" style="689" bestFit="1" customWidth="1"/>
    <col min="4101" max="4101" width="26.5703125" style="689" customWidth="1"/>
    <col min="4102" max="4102" width="24.5703125" style="689" bestFit="1" customWidth="1"/>
    <col min="4103" max="4103" width="25.85546875" style="689" bestFit="1" customWidth="1"/>
    <col min="4104" max="4104" width="19" style="689" customWidth="1"/>
    <col min="4105" max="4105" width="12.42578125" style="689" customWidth="1"/>
    <col min="4106" max="4351" width="12.42578125" style="689"/>
    <col min="4352" max="4352" width="11.42578125" style="689" customWidth="1"/>
    <col min="4353" max="4353" width="62.85546875" style="689" customWidth="1"/>
    <col min="4354" max="4354" width="80.28515625" style="689" bestFit="1" customWidth="1"/>
    <col min="4355" max="4355" width="16.7109375" style="689" bestFit="1" customWidth="1"/>
    <col min="4356" max="4356" width="18.85546875" style="689" bestFit="1" customWidth="1"/>
    <col min="4357" max="4357" width="26.5703125" style="689" customWidth="1"/>
    <col min="4358" max="4358" width="24.5703125" style="689" bestFit="1" customWidth="1"/>
    <col min="4359" max="4359" width="25.85546875" style="689" bestFit="1" customWidth="1"/>
    <col min="4360" max="4360" width="19" style="689" customWidth="1"/>
    <col min="4361" max="4361" width="12.42578125" style="689" customWidth="1"/>
    <col min="4362" max="4607" width="12.42578125" style="689"/>
    <col min="4608" max="4608" width="11.42578125" style="689" customWidth="1"/>
    <col min="4609" max="4609" width="62.85546875" style="689" customWidth="1"/>
    <col min="4610" max="4610" width="80.28515625" style="689" bestFit="1" customWidth="1"/>
    <col min="4611" max="4611" width="16.7109375" style="689" bestFit="1" customWidth="1"/>
    <col min="4612" max="4612" width="18.85546875" style="689" bestFit="1" customWidth="1"/>
    <col min="4613" max="4613" width="26.5703125" style="689" customWidth="1"/>
    <col min="4614" max="4614" width="24.5703125" style="689" bestFit="1" customWidth="1"/>
    <col min="4615" max="4615" width="25.85546875" style="689" bestFit="1" customWidth="1"/>
    <col min="4616" max="4616" width="19" style="689" customWidth="1"/>
    <col min="4617" max="4617" width="12.42578125" style="689" customWidth="1"/>
    <col min="4618" max="4863" width="12.42578125" style="689"/>
    <col min="4864" max="4864" width="11.42578125" style="689" customWidth="1"/>
    <col min="4865" max="4865" width="62.85546875" style="689" customWidth="1"/>
    <col min="4866" max="4866" width="80.28515625" style="689" bestFit="1" customWidth="1"/>
    <col min="4867" max="4867" width="16.7109375" style="689" bestFit="1" customWidth="1"/>
    <col min="4868" max="4868" width="18.85546875" style="689" bestFit="1" customWidth="1"/>
    <col min="4869" max="4869" width="26.5703125" style="689" customWidth="1"/>
    <col min="4870" max="4870" width="24.5703125" style="689" bestFit="1" customWidth="1"/>
    <col min="4871" max="4871" width="25.85546875" style="689" bestFit="1" customWidth="1"/>
    <col min="4872" max="4872" width="19" style="689" customWidth="1"/>
    <col min="4873" max="4873" width="12.42578125" style="689" customWidth="1"/>
    <col min="4874" max="5119" width="12.42578125" style="689"/>
    <col min="5120" max="5120" width="11.42578125" style="689" customWidth="1"/>
    <col min="5121" max="5121" width="62.85546875" style="689" customWidth="1"/>
    <col min="5122" max="5122" width="80.28515625" style="689" bestFit="1" customWidth="1"/>
    <col min="5123" max="5123" width="16.7109375" style="689" bestFit="1" customWidth="1"/>
    <col min="5124" max="5124" width="18.85546875" style="689" bestFit="1" customWidth="1"/>
    <col min="5125" max="5125" width="26.5703125" style="689" customWidth="1"/>
    <col min="5126" max="5126" width="24.5703125" style="689" bestFit="1" customWidth="1"/>
    <col min="5127" max="5127" width="25.85546875" style="689" bestFit="1" customWidth="1"/>
    <col min="5128" max="5128" width="19" style="689" customWidth="1"/>
    <col min="5129" max="5129" width="12.42578125" style="689" customWidth="1"/>
    <col min="5130" max="5375" width="12.42578125" style="689"/>
    <col min="5376" max="5376" width="11.42578125" style="689" customWidth="1"/>
    <col min="5377" max="5377" width="62.85546875" style="689" customWidth="1"/>
    <col min="5378" max="5378" width="80.28515625" style="689" bestFit="1" customWidth="1"/>
    <col min="5379" max="5379" width="16.7109375" style="689" bestFit="1" customWidth="1"/>
    <col min="5380" max="5380" width="18.85546875" style="689" bestFit="1" customWidth="1"/>
    <col min="5381" max="5381" width="26.5703125" style="689" customWidth="1"/>
    <col min="5382" max="5382" width="24.5703125" style="689" bestFit="1" customWidth="1"/>
    <col min="5383" max="5383" width="25.85546875" style="689" bestFit="1" customWidth="1"/>
    <col min="5384" max="5384" width="19" style="689" customWidth="1"/>
    <col min="5385" max="5385" width="12.42578125" style="689" customWidth="1"/>
    <col min="5386" max="5631" width="12.42578125" style="689"/>
    <col min="5632" max="5632" width="11.42578125" style="689" customWidth="1"/>
    <col min="5633" max="5633" width="62.85546875" style="689" customWidth="1"/>
    <col min="5634" max="5634" width="80.28515625" style="689" bestFit="1" customWidth="1"/>
    <col min="5635" max="5635" width="16.7109375" style="689" bestFit="1" customWidth="1"/>
    <col min="5636" max="5636" width="18.85546875" style="689" bestFit="1" customWidth="1"/>
    <col min="5637" max="5637" width="26.5703125" style="689" customWidth="1"/>
    <col min="5638" max="5638" width="24.5703125" style="689" bestFit="1" customWidth="1"/>
    <col min="5639" max="5639" width="25.85546875" style="689" bestFit="1" customWidth="1"/>
    <col min="5640" max="5640" width="19" style="689" customWidth="1"/>
    <col min="5641" max="5641" width="12.42578125" style="689" customWidth="1"/>
    <col min="5642" max="5887" width="12.42578125" style="689"/>
    <col min="5888" max="5888" width="11.42578125" style="689" customWidth="1"/>
    <col min="5889" max="5889" width="62.85546875" style="689" customWidth="1"/>
    <col min="5890" max="5890" width="80.28515625" style="689" bestFit="1" customWidth="1"/>
    <col min="5891" max="5891" width="16.7109375" style="689" bestFit="1" customWidth="1"/>
    <col min="5892" max="5892" width="18.85546875" style="689" bestFit="1" customWidth="1"/>
    <col min="5893" max="5893" width="26.5703125" style="689" customWidth="1"/>
    <col min="5894" max="5894" width="24.5703125" style="689" bestFit="1" customWidth="1"/>
    <col min="5895" max="5895" width="25.85546875" style="689" bestFit="1" customWidth="1"/>
    <col min="5896" max="5896" width="19" style="689" customWidth="1"/>
    <col min="5897" max="5897" width="12.42578125" style="689" customWidth="1"/>
    <col min="5898" max="6143" width="12.42578125" style="689"/>
    <col min="6144" max="6144" width="11.42578125" style="689" customWidth="1"/>
    <col min="6145" max="6145" width="62.85546875" style="689" customWidth="1"/>
    <col min="6146" max="6146" width="80.28515625" style="689" bestFit="1" customWidth="1"/>
    <col min="6147" max="6147" width="16.7109375" style="689" bestFit="1" customWidth="1"/>
    <col min="6148" max="6148" width="18.85546875" style="689" bestFit="1" customWidth="1"/>
    <col min="6149" max="6149" width="26.5703125" style="689" customWidth="1"/>
    <col min="6150" max="6150" width="24.5703125" style="689" bestFit="1" customWidth="1"/>
    <col min="6151" max="6151" width="25.85546875" style="689" bestFit="1" customWidth="1"/>
    <col min="6152" max="6152" width="19" style="689" customWidth="1"/>
    <col min="6153" max="6153" width="12.42578125" style="689" customWidth="1"/>
    <col min="6154" max="6399" width="12.42578125" style="689"/>
    <col min="6400" max="6400" width="11.42578125" style="689" customWidth="1"/>
    <col min="6401" max="6401" width="62.85546875" style="689" customWidth="1"/>
    <col min="6402" max="6402" width="80.28515625" style="689" bestFit="1" customWidth="1"/>
    <col min="6403" max="6403" width="16.7109375" style="689" bestFit="1" customWidth="1"/>
    <col min="6404" max="6404" width="18.85546875" style="689" bestFit="1" customWidth="1"/>
    <col min="6405" max="6405" width="26.5703125" style="689" customWidth="1"/>
    <col min="6406" max="6406" width="24.5703125" style="689" bestFit="1" customWidth="1"/>
    <col min="6407" max="6407" width="25.85546875" style="689" bestFit="1" customWidth="1"/>
    <col min="6408" max="6408" width="19" style="689" customWidth="1"/>
    <col min="6409" max="6409" width="12.42578125" style="689" customWidth="1"/>
    <col min="6410" max="6655" width="12.42578125" style="689"/>
    <col min="6656" max="6656" width="11.42578125" style="689" customWidth="1"/>
    <col min="6657" max="6657" width="62.85546875" style="689" customWidth="1"/>
    <col min="6658" max="6658" width="80.28515625" style="689" bestFit="1" customWidth="1"/>
    <col min="6659" max="6659" width="16.7109375" style="689" bestFit="1" customWidth="1"/>
    <col min="6660" max="6660" width="18.85546875" style="689" bestFit="1" customWidth="1"/>
    <col min="6661" max="6661" width="26.5703125" style="689" customWidth="1"/>
    <col min="6662" max="6662" width="24.5703125" style="689" bestFit="1" customWidth="1"/>
    <col min="6663" max="6663" width="25.85546875" style="689" bestFit="1" customWidth="1"/>
    <col min="6664" max="6664" width="19" style="689" customWidth="1"/>
    <col min="6665" max="6665" width="12.42578125" style="689" customWidth="1"/>
    <col min="6666" max="6911" width="12.42578125" style="689"/>
    <col min="6912" max="6912" width="11.42578125" style="689" customWidth="1"/>
    <col min="6913" max="6913" width="62.85546875" style="689" customWidth="1"/>
    <col min="6914" max="6914" width="80.28515625" style="689" bestFit="1" customWidth="1"/>
    <col min="6915" max="6915" width="16.7109375" style="689" bestFit="1" customWidth="1"/>
    <col min="6916" max="6916" width="18.85546875" style="689" bestFit="1" customWidth="1"/>
    <col min="6917" max="6917" width="26.5703125" style="689" customWidth="1"/>
    <col min="6918" max="6918" width="24.5703125" style="689" bestFit="1" customWidth="1"/>
    <col min="6919" max="6919" width="25.85546875" style="689" bestFit="1" customWidth="1"/>
    <col min="6920" max="6920" width="19" style="689" customWidth="1"/>
    <col min="6921" max="6921" width="12.42578125" style="689" customWidth="1"/>
    <col min="6922" max="7167" width="12.42578125" style="689"/>
    <col min="7168" max="7168" width="11.42578125" style="689" customWidth="1"/>
    <col min="7169" max="7169" width="62.85546875" style="689" customWidth="1"/>
    <col min="7170" max="7170" width="80.28515625" style="689" bestFit="1" customWidth="1"/>
    <col min="7171" max="7171" width="16.7109375" style="689" bestFit="1" customWidth="1"/>
    <col min="7172" max="7172" width="18.85546875" style="689" bestFit="1" customWidth="1"/>
    <col min="7173" max="7173" width="26.5703125" style="689" customWidth="1"/>
    <col min="7174" max="7174" width="24.5703125" style="689" bestFit="1" customWidth="1"/>
    <col min="7175" max="7175" width="25.85546875" style="689" bestFit="1" customWidth="1"/>
    <col min="7176" max="7176" width="19" style="689" customWidth="1"/>
    <col min="7177" max="7177" width="12.42578125" style="689" customWidth="1"/>
    <col min="7178" max="7423" width="12.42578125" style="689"/>
    <col min="7424" max="7424" width="11.42578125" style="689" customWidth="1"/>
    <col min="7425" max="7425" width="62.85546875" style="689" customWidth="1"/>
    <col min="7426" max="7426" width="80.28515625" style="689" bestFit="1" customWidth="1"/>
    <col min="7427" max="7427" width="16.7109375" style="689" bestFit="1" customWidth="1"/>
    <col min="7428" max="7428" width="18.85546875" style="689" bestFit="1" customWidth="1"/>
    <col min="7429" max="7429" width="26.5703125" style="689" customWidth="1"/>
    <col min="7430" max="7430" width="24.5703125" style="689" bestFit="1" customWidth="1"/>
    <col min="7431" max="7431" width="25.85546875" style="689" bestFit="1" customWidth="1"/>
    <col min="7432" max="7432" width="19" style="689" customWidth="1"/>
    <col min="7433" max="7433" width="12.42578125" style="689" customWidth="1"/>
    <col min="7434" max="7679" width="12.42578125" style="689"/>
    <col min="7680" max="7680" width="11.42578125" style="689" customWidth="1"/>
    <col min="7681" max="7681" width="62.85546875" style="689" customWidth="1"/>
    <col min="7682" max="7682" width="80.28515625" style="689" bestFit="1" customWidth="1"/>
    <col min="7683" max="7683" width="16.7109375" style="689" bestFit="1" customWidth="1"/>
    <col min="7684" max="7684" width="18.85546875" style="689" bestFit="1" customWidth="1"/>
    <col min="7685" max="7685" width="26.5703125" style="689" customWidth="1"/>
    <col min="7686" max="7686" width="24.5703125" style="689" bestFit="1" customWidth="1"/>
    <col min="7687" max="7687" width="25.85546875" style="689" bestFit="1" customWidth="1"/>
    <col min="7688" max="7688" width="19" style="689" customWidth="1"/>
    <col min="7689" max="7689" width="12.42578125" style="689" customWidth="1"/>
    <col min="7690" max="7935" width="12.42578125" style="689"/>
    <col min="7936" max="7936" width="11.42578125" style="689" customWidth="1"/>
    <col min="7937" max="7937" width="62.85546875" style="689" customWidth="1"/>
    <col min="7938" max="7938" width="80.28515625" style="689" bestFit="1" customWidth="1"/>
    <col min="7939" max="7939" width="16.7109375" style="689" bestFit="1" customWidth="1"/>
    <col min="7940" max="7940" width="18.85546875" style="689" bestFit="1" customWidth="1"/>
    <col min="7941" max="7941" width="26.5703125" style="689" customWidth="1"/>
    <col min="7942" max="7942" width="24.5703125" style="689" bestFit="1" customWidth="1"/>
    <col min="7943" max="7943" width="25.85546875" style="689" bestFit="1" customWidth="1"/>
    <col min="7944" max="7944" width="19" style="689" customWidth="1"/>
    <col min="7945" max="7945" width="12.42578125" style="689" customWidth="1"/>
    <col min="7946" max="8191" width="12.42578125" style="689"/>
    <col min="8192" max="8192" width="11.42578125" style="689" customWidth="1"/>
    <col min="8193" max="8193" width="62.85546875" style="689" customWidth="1"/>
    <col min="8194" max="8194" width="80.28515625" style="689" bestFit="1" customWidth="1"/>
    <col min="8195" max="8195" width="16.7109375" style="689" bestFit="1" customWidth="1"/>
    <col min="8196" max="8196" width="18.85546875" style="689" bestFit="1" customWidth="1"/>
    <col min="8197" max="8197" width="26.5703125" style="689" customWidth="1"/>
    <col min="8198" max="8198" width="24.5703125" style="689" bestFit="1" customWidth="1"/>
    <col min="8199" max="8199" width="25.85546875" style="689" bestFit="1" customWidth="1"/>
    <col min="8200" max="8200" width="19" style="689" customWidth="1"/>
    <col min="8201" max="8201" width="12.42578125" style="689" customWidth="1"/>
    <col min="8202" max="8447" width="12.42578125" style="689"/>
    <col min="8448" max="8448" width="11.42578125" style="689" customWidth="1"/>
    <col min="8449" max="8449" width="62.85546875" style="689" customWidth="1"/>
    <col min="8450" max="8450" width="80.28515625" style="689" bestFit="1" customWidth="1"/>
    <col min="8451" max="8451" width="16.7109375" style="689" bestFit="1" customWidth="1"/>
    <col min="8452" max="8452" width="18.85546875" style="689" bestFit="1" customWidth="1"/>
    <col min="8453" max="8453" width="26.5703125" style="689" customWidth="1"/>
    <col min="8454" max="8454" width="24.5703125" style="689" bestFit="1" customWidth="1"/>
    <col min="8455" max="8455" width="25.85546875" style="689" bestFit="1" customWidth="1"/>
    <col min="8456" max="8456" width="19" style="689" customWidth="1"/>
    <col min="8457" max="8457" width="12.42578125" style="689" customWidth="1"/>
    <col min="8458" max="8703" width="12.42578125" style="689"/>
    <col min="8704" max="8704" width="11.42578125" style="689" customWidth="1"/>
    <col min="8705" max="8705" width="62.85546875" style="689" customWidth="1"/>
    <col min="8706" max="8706" width="80.28515625" style="689" bestFit="1" customWidth="1"/>
    <col min="8707" max="8707" width="16.7109375" style="689" bestFit="1" customWidth="1"/>
    <col min="8708" max="8708" width="18.85546875" style="689" bestFit="1" customWidth="1"/>
    <col min="8709" max="8709" width="26.5703125" style="689" customWidth="1"/>
    <col min="8710" max="8710" width="24.5703125" style="689" bestFit="1" customWidth="1"/>
    <col min="8711" max="8711" width="25.85546875" style="689" bestFit="1" customWidth="1"/>
    <col min="8712" max="8712" width="19" style="689" customWidth="1"/>
    <col min="8713" max="8713" width="12.42578125" style="689" customWidth="1"/>
    <col min="8714" max="8959" width="12.42578125" style="689"/>
    <col min="8960" max="8960" width="11.42578125" style="689" customWidth="1"/>
    <col min="8961" max="8961" width="62.85546875" style="689" customWidth="1"/>
    <col min="8962" max="8962" width="80.28515625" style="689" bestFit="1" customWidth="1"/>
    <col min="8963" max="8963" width="16.7109375" style="689" bestFit="1" customWidth="1"/>
    <col min="8964" max="8964" width="18.85546875" style="689" bestFit="1" customWidth="1"/>
    <col min="8965" max="8965" width="26.5703125" style="689" customWidth="1"/>
    <col min="8966" max="8966" width="24.5703125" style="689" bestFit="1" customWidth="1"/>
    <col min="8967" max="8967" width="25.85546875" style="689" bestFit="1" customWidth="1"/>
    <col min="8968" max="8968" width="19" style="689" customWidth="1"/>
    <col min="8969" max="8969" width="12.42578125" style="689" customWidth="1"/>
    <col min="8970" max="9215" width="12.42578125" style="689"/>
    <col min="9216" max="9216" width="11.42578125" style="689" customWidth="1"/>
    <col min="9217" max="9217" width="62.85546875" style="689" customWidth="1"/>
    <col min="9218" max="9218" width="80.28515625" style="689" bestFit="1" customWidth="1"/>
    <col min="9219" max="9219" width="16.7109375" style="689" bestFit="1" customWidth="1"/>
    <col min="9220" max="9220" width="18.85546875" style="689" bestFit="1" customWidth="1"/>
    <col min="9221" max="9221" width="26.5703125" style="689" customWidth="1"/>
    <col min="9222" max="9222" width="24.5703125" style="689" bestFit="1" customWidth="1"/>
    <col min="9223" max="9223" width="25.85546875" style="689" bestFit="1" customWidth="1"/>
    <col min="9224" max="9224" width="19" style="689" customWidth="1"/>
    <col min="9225" max="9225" width="12.42578125" style="689" customWidth="1"/>
    <col min="9226" max="9471" width="12.42578125" style="689"/>
    <col min="9472" max="9472" width="11.42578125" style="689" customWidth="1"/>
    <col min="9473" max="9473" width="62.85546875" style="689" customWidth="1"/>
    <col min="9474" max="9474" width="80.28515625" style="689" bestFit="1" customWidth="1"/>
    <col min="9475" max="9475" width="16.7109375" style="689" bestFit="1" customWidth="1"/>
    <col min="9476" max="9476" width="18.85546875" style="689" bestFit="1" customWidth="1"/>
    <col min="9477" max="9477" width="26.5703125" style="689" customWidth="1"/>
    <col min="9478" max="9478" width="24.5703125" style="689" bestFit="1" customWidth="1"/>
    <col min="9479" max="9479" width="25.85546875" style="689" bestFit="1" customWidth="1"/>
    <col min="9480" max="9480" width="19" style="689" customWidth="1"/>
    <col min="9481" max="9481" width="12.42578125" style="689" customWidth="1"/>
    <col min="9482" max="9727" width="12.42578125" style="689"/>
    <col min="9728" max="9728" width="11.42578125" style="689" customWidth="1"/>
    <col min="9729" max="9729" width="62.85546875" style="689" customWidth="1"/>
    <col min="9730" max="9730" width="80.28515625" style="689" bestFit="1" customWidth="1"/>
    <col min="9731" max="9731" width="16.7109375" style="689" bestFit="1" customWidth="1"/>
    <col min="9732" max="9732" width="18.85546875" style="689" bestFit="1" customWidth="1"/>
    <col min="9733" max="9733" width="26.5703125" style="689" customWidth="1"/>
    <col min="9734" max="9734" width="24.5703125" style="689" bestFit="1" customWidth="1"/>
    <col min="9735" max="9735" width="25.85546875" style="689" bestFit="1" customWidth="1"/>
    <col min="9736" max="9736" width="19" style="689" customWidth="1"/>
    <col min="9737" max="9737" width="12.42578125" style="689" customWidth="1"/>
    <col min="9738" max="9983" width="12.42578125" style="689"/>
    <col min="9984" max="9984" width="11.42578125" style="689" customWidth="1"/>
    <col min="9985" max="9985" width="62.85546875" style="689" customWidth="1"/>
    <col min="9986" max="9986" width="80.28515625" style="689" bestFit="1" customWidth="1"/>
    <col min="9987" max="9987" width="16.7109375" style="689" bestFit="1" customWidth="1"/>
    <col min="9988" max="9988" width="18.85546875" style="689" bestFit="1" customWidth="1"/>
    <col min="9989" max="9989" width="26.5703125" style="689" customWidth="1"/>
    <col min="9990" max="9990" width="24.5703125" style="689" bestFit="1" customWidth="1"/>
    <col min="9991" max="9991" width="25.85546875" style="689" bestFit="1" customWidth="1"/>
    <col min="9992" max="9992" width="19" style="689" customWidth="1"/>
    <col min="9993" max="9993" width="12.42578125" style="689" customWidth="1"/>
    <col min="9994" max="10239" width="12.42578125" style="689"/>
    <col min="10240" max="10240" width="11.42578125" style="689" customWidth="1"/>
    <col min="10241" max="10241" width="62.85546875" style="689" customWidth="1"/>
    <col min="10242" max="10242" width="80.28515625" style="689" bestFit="1" customWidth="1"/>
    <col min="10243" max="10243" width="16.7109375" style="689" bestFit="1" customWidth="1"/>
    <col min="10244" max="10244" width="18.85546875" style="689" bestFit="1" customWidth="1"/>
    <col min="10245" max="10245" width="26.5703125" style="689" customWidth="1"/>
    <col min="10246" max="10246" width="24.5703125" style="689" bestFit="1" customWidth="1"/>
    <col min="10247" max="10247" width="25.85546875" style="689" bestFit="1" customWidth="1"/>
    <col min="10248" max="10248" width="19" style="689" customWidth="1"/>
    <col min="10249" max="10249" width="12.42578125" style="689" customWidth="1"/>
    <col min="10250" max="10495" width="12.42578125" style="689"/>
    <col min="10496" max="10496" width="11.42578125" style="689" customWidth="1"/>
    <col min="10497" max="10497" width="62.85546875" style="689" customWidth="1"/>
    <col min="10498" max="10498" width="80.28515625" style="689" bestFit="1" customWidth="1"/>
    <col min="10499" max="10499" width="16.7109375" style="689" bestFit="1" customWidth="1"/>
    <col min="10500" max="10500" width="18.85546875" style="689" bestFit="1" customWidth="1"/>
    <col min="10501" max="10501" width="26.5703125" style="689" customWidth="1"/>
    <col min="10502" max="10502" width="24.5703125" style="689" bestFit="1" customWidth="1"/>
    <col min="10503" max="10503" width="25.85546875" style="689" bestFit="1" customWidth="1"/>
    <col min="10504" max="10504" width="19" style="689" customWidth="1"/>
    <col min="10505" max="10505" width="12.42578125" style="689" customWidth="1"/>
    <col min="10506" max="10751" width="12.42578125" style="689"/>
    <col min="10752" max="10752" width="11.42578125" style="689" customWidth="1"/>
    <col min="10753" max="10753" width="62.85546875" style="689" customWidth="1"/>
    <col min="10754" max="10754" width="80.28515625" style="689" bestFit="1" customWidth="1"/>
    <col min="10755" max="10755" width="16.7109375" style="689" bestFit="1" customWidth="1"/>
    <col min="10756" max="10756" width="18.85546875" style="689" bestFit="1" customWidth="1"/>
    <col min="10757" max="10757" width="26.5703125" style="689" customWidth="1"/>
    <col min="10758" max="10758" width="24.5703125" style="689" bestFit="1" customWidth="1"/>
    <col min="10759" max="10759" width="25.85546875" style="689" bestFit="1" customWidth="1"/>
    <col min="10760" max="10760" width="19" style="689" customWidth="1"/>
    <col min="10761" max="10761" width="12.42578125" style="689" customWidth="1"/>
    <col min="10762" max="11007" width="12.42578125" style="689"/>
    <col min="11008" max="11008" width="11.42578125" style="689" customWidth="1"/>
    <col min="11009" max="11009" width="62.85546875" style="689" customWidth="1"/>
    <col min="11010" max="11010" width="80.28515625" style="689" bestFit="1" customWidth="1"/>
    <col min="11011" max="11011" width="16.7109375" style="689" bestFit="1" customWidth="1"/>
    <col min="11012" max="11012" width="18.85546875" style="689" bestFit="1" customWidth="1"/>
    <col min="11013" max="11013" width="26.5703125" style="689" customWidth="1"/>
    <col min="11014" max="11014" width="24.5703125" style="689" bestFit="1" customWidth="1"/>
    <col min="11015" max="11015" width="25.85546875" style="689" bestFit="1" customWidth="1"/>
    <col min="11016" max="11016" width="19" style="689" customWidth="1"/>
    <col min="11017" max="11017" width="12.42578125" style="689" customWidth="1"/>
    <col min="11018" max="11263" width="12.42578125" style="689"/>
    <col min="11264" max="11264" width="11.42578125" style="689" customWidth="1"/>
    <col min="11265" max="11265" width="62.85546875" style="689" customWidth="1"/>
    <col min="11266" max="11266" width="80.28515625" style="689" bestFit="1" customWidth="1"/>
    <col min="11267" max="11267" width="16.7109375" style="689" bestFit="1" customWidth="1"/>
    <col min="11268" max="11268" width="18.85546875" style="689" bestFit="1" customWidth="1"/>
    <col min="11269" max="11269" width="26.5703125" style="689" customWidth="1"/>
    <col min="11270" max="11270" width="24.5703125" style="689" bestFit="1" customWidth="1"/>
    <col min="11271" max="11271" width="25.85546875" style="689" bestFit="1" customWidth="1"/>
    <col min="11272" max="11272" width="19" style="689" customWidth="1"/>
    <col min="11273" max="11273" width="12.42578125" style="689" customWidth="1"/>
    <col min="11274" max="11519" width="12.42578125" style="689"/>
    <col min="11520" max="11520" width="11.42578125" style="689" customWidth="1"/>
    <col min="11521" max="11521" width="62.85546875" style="689" customWidth="1"/>
    <col min="11522" max="11522" width="80.28515625" style="689" bestFit="1" customWidth="1"/>
    <col min="11523" max="11523" width="16.7109375" style="689" bestFit="1" customWidth="1"/>
    <col min="11524" max="11524" width="18.85546875" style="689" bestFit="1" customWidth="1"/>
    <col min="11525" max="11525" width="26.5703125" style="689" customWidth="1"/>
    <col min="11526" max="11526" width="24.5703125" style="689" bestFit="1" customWidth="1"/>
    <col min="11527" max="11527" width="25.85546875" style="689" bestFit="1" customWidth="1"/>
    <col min="11528" max="11528" width="19" style="689" customWidth="1"/>
    <col min="11529" max="11529" width="12.42578125" style="689" customWidth="1"/>
    <col min="11530" max="11775" width="12.42578125" style="689"/>
    <col min="11776" max="11776" width="11.42578125" style="689" customWidth="1"/>
    <col min="11777" max="11777" width="62.85546875" style="689" customWidth="1"/>
    <col min="11778" max="11778" width="80.28515625" style="689" bestFit="1" customWidth="1"/>
    <col min="11779" max="11779" width="16.7109375" style="689" bestFit="1" customWidth="1"/>
    <col min="11780" max="11780" width="18.85546875" style="689" bestFit="1" customWidth="1"/>
    <col min="11781" max="11781" width="26.5703125" style="689" customWidth="1"/>
    <col min="11782" max="11782" width="24.5703125" style="689" bestFit="1" customWidth="1"/>
    <col min="11783" max="11783" width="25.85546875" style="689" bestFit="1" customWidth="1"/>
    <col min="11784" max="11784" width="19" style="689" customWidth="1"/>
    <col min="11785" max="11785" width="12.42578125" style="689" customWidth="1"/>
    <col min="11786" max="12031" width="12.42578125" style="689"/>
    <col min="12032" max="12032" width="11.42578125" style="689" customWidth="1"/>
    <col min="12033" max="12033" width="62.85546875" style="689" customWidth="1"/>
    <col min="12034" max="12034" width="80.28515625" style="689" bestFit="1" customWidth="1"/>
    <col min="12035" max="12035" width="16.7109375" style="689" bestFit="1" customWidth="1"/>
    <col min="12036" max="12036" width="18.85546875" style="689" bestFit="1" customWidth="1"/>
    <col min="12037" max="12037" width="26.5703125" style="689" customWidth="1"/>
    <col min="12038" max="12038" width="24.5703125" style="689" bestFit="1" customWidth="1"/>
    <col min="12039" max="12039" width="25.85546875" style="689" bestFit="1" customWidth="1"/>
    <col min="12040" max="12040" width="19" style="689" customWidth="1"/>
    <col min="12041" max="12041" width="12.42578125" style="689" customWidth="1"/>
    <col min="12042" max="12287" width="12.42578125" style="689"/>
    <col min="12288" max="12288" width="11.42578125" style="689" customWidth="1"/>
    <col min="12289" max="12289" width="62.85546875" style="689" customWidth="1"/>
    <col min="12290" max="12290" width="80.28515625" style="689" bestFit="1" customWidth="1"/>
    <col min="12291" max="12291" width="16.7109375" style="689" bestFit="1" customWidth="1"/>
    <col min="12292" max="12292" width="18.85546875" style="689" bestFit="1" customWidth="1"/>
    <col min="12293" max="12293" width="26.5703125" style="689" customWidth="1"/>
    <col min="12294" max="12294" width="24.5703125" style="689" bestFit="1" customWidth="1"/>
    <col min="12295" max="12295" width="25.85546875" style="689" bestFit="1" customWidth="1"/>
    <col min="12296" max="12296" width="19" style="689" customWidth="1"/>
    <col min="12297" max="12297" width="12.42578125" style="689" customWidth="1"/>
    <col min="12298" max="12543" width="12.42578125" style="689"/>
    <col min="12544" max="12544" width="11.42578125" style="689" customWidth="1"/>
    <col min="12545" max="12545" width="62.85546875" style="689" customWidth="1"/>
    <col min="12546" max="12546" width="80.28515625" style="689" bestFit="1" customWidth="1"/>
    <col min="12547" max="12547" width="16.7109375" style="689" bestFit="1" customWidth="1"/>
    <col min="12548" max="12548" width="18.85546875" style="689" bestFit="1" customWidth="1"/>
    <col min="12549" max="12549" width="26.5703125" style="689" customWidth="1"/>
    <col min="12550" max="12550" width="24.5703125" style="689" bestFit="1" customWidth="1"/>
    <col min="12551" max="12551" width="25.85546875" style="689" bestFit="1" customWidth="1"/>
    <col min="12552" max="12552" width="19" style="689" customWidth="1"/>
    <col min="12553" max="12553" width="12.42578125" style="689" customWidth="1"/>
    <col min="12554" max="12799" width="12.42578125" style="689"/>
    <col min="12800" max="12800" width="11.42578125" style="689" customWidth="1"/>
    <col min="12801" max="12801" width="62.85546875" style="689" customWidth="1"/>
    <col min="12802" max="12802" width="80.28515625" style="689" bestFit="1" customWidth="1"/>
    <col min="12803" max="12803" width="16.7109375" style="689" bestFit="1" customWidth="1"/>
    <col min="12804" max="12804" width="18.85546875" style="689" bestFit="1" customWidth="1"/>
    <col min="12805" max="12805" width="26.5703125" style="689" customWidth="1"/>
    <col min="12806" max="12806" width="24.5703125" style="689" bestFit="1" customWidth="1"/>
    <col min="12807" max="12807" width="25.85546875" style="689" bestFit="1" customWidth="1"/>
    <col min="12808" max="12808" width="19" style="689" customWidth="1"/>
    <col min="12809" max="12809" width="12.42578125" style="689" customWidth="1"/>
    <col min="12810" max="13055" width="12.42578125" style="689"/>
    <col min="13056" max="13056" width="11.42578125" style="689" customWidth="1"/>
    <col min="13057" max="13057" width="62.85546875" style="689" customWidth="1"/>
    <col min="13058" max="13058" width="80.28515625" style="689" bestFit="1" customWidth="1"/>
    <col min="13059" max="13059" width="16.7109375" style="689" bestFit="1" customWidth="1"/>
    <col min="13060" max="13060" width="18.85546875" style="689" bestFit="1" customWidth="1"/>
    <col min="13061" max="13061" width="26.5703125" style="689" customWidth="1"/>
    <col min="13062" max="13062" width="24.5703125" style="689" bestFit="1" customWidth="1"/>
    <col min="13063" max="13063" width="25.85546875" style="689" bestFit="1" customWidth="1"/>
    <col min="13064" max="13064" width="19" style="689" customWidth="1"/>
    <col min="13065" max="13065" width="12.42578125" style="689" customWidth="1"/>
    <col min="13066" max="13311" width="12.42578125" style="689"/>
    <col min="13312" max="13312" width="11.42578125" style="689" customWidth="1"/>
    <col min="13313" max="13313" width="62.85546875" style="689" customWidth="1"/>
    <col min="13314" max="13314" width="80.28515625" style="689" bestFit="1" customWidth="1"/>
    <col min="13315" max="13315" width="16.7109375" style="689" bestFit="1" customWidth="1"/>
    <col min="13316" max="13316" width="18.85546875" style="689" bestFit="1" customWidth="1"/>
    <col min="13317" max="13317" width="26.5703125" style="689" customWidth="1"/>
    <col min="13318" max="13318" width="24.5703125" style="689" bestFit="1" customWidth="1"/>
    <col min="13319" max="13319" width="25.85546875" style="689" bestFit="1" customWidth="1"/>
    <col min="13320" max="13320" width="19" style="689" customWidth="1"/>
    <col min="13321" max="13321" width="12.42578125" style="689" customWidth="1"/>
    <col min="13322" max="13567" width="12.42578125" style="689"/>
    <col min="13568" max="13568" width="11.42578125" style="689" customWidth="1"/>
    <col min="13569" max="13569" width="62.85546875" style="689" customWidth="1"/>
    <col min="13570" max="13570" width="80.28515625" style="689" bestFit="1" customWidth="1"/>
    <col min="13571" max="13571" width="16.7109375" style="689" bestFit="1" customWidth="1"/>
    <col min="13572" max="13572" width="18.85546875" style="689" bestFit="1" customWidth="1"/>
    <col min="13573" max="13573" width="26.5703125" style="689" customWidth="1"/>
    <col min="13574" max="13574" width="24.5703125" style="689" bestFit="1" customWidth="1"/>
    <col min="13575" max="13575" width="25.85546875" style="689" bestFit="1" customWidth="1"/>
    <col min="13576" max="13576" width="19" style="689" customWidth="1"/>
    <col min="13577" max="13577" width="12.42578125" style="689" customWidth="1"/>
    <col min="13578" max="13823" width="12.42578125" style="689"/>
    <col min="13824" max="13824" width="11.42578125" style="689" customWidth="1"/>
    <col min="13825" max="13825" width="62.85546875" style="689" customWidth="1"/>
    <col min="13826" max="13826" width="80.28515625" style="689" bestFit="1" customWidth="1"/>
    <col min="13827" max="13827" width="16.7109375" style="689" bestFit="1" customWidth="1"/>
    <col min="13828" max="13828" width="18.85546875" style="689" bestFit="1" customWidth="1"/>
    <col min="13829" max="13829" width="26.5703125" style="689" customWidth="1"/>
    <col min="13830" max="13830" width="24.5703125" style="689" bestFit="1" customWidth="1"/>
    <col min="13831" max="13831" width="25.85546875" style="689" bestFit="1" customWidth="1"/>
    <col min="13832" max="13832" width="19" style="689" customWidth="1"/>
    <col min="13833" max="13833" width="12.42578125" style="689" customWidth="1"/>
    <col min="13834" max="14079" width="12.42578125" style="689"/>
    <col min="14080" max="14080" width="11.42578125" style="689" customWidth="1"/>
    <col min="14081" max="14081" width="62.85546875" style="689" customWidth="1"/>
    <col min="14082" max="14082" width="80.28515625" style="689" bestFit="1" customWidth="1"/>
    <col min="14083" max="14083" width="16.7109375" style="689" bestFit="1" customWidth="1"/>
    <col min="14084" max="14084" width="18.85546875" style="689" bestFit="1" customWidth="1"/>
    <col min="14085" max="14085" width="26.5703125" style="689" customWidth="1"/>
    <col min="14086" max="14086" width="24.5703125" style="689" bestFit="1" customWidth="1"/>
    <col min="14087" max="14087" width="25.85546875" style="689" bestFit="1" customWidth="1"/>
    <col min="14088" max="14088" width="19" style="689" customWidth="1"/>
    <col min="14089" max="14089" width="12.42578125" style="689" customWidth="1"/>
    <col min="14090" max="14335" width="12.42578125" style="689"/>
    <col min="14336" max="14336" width="11.42578125" style="689" customWidth="1"/>
    <col min="14337" max="14337" width="62.85546875" style="689" customWidth="1"/>
    <col min="14338" max="14338" width="80.28515625" style="689" bestFit="1" customWidth="1"/>
    <col min="14339" max="14339" width="16.7109375" style="689" bestFit="1" customWidth="1"/>
    <col min="14340" max="14340" width="18.85546875" style="689" bestFit="1" customWidth="1"/>
    <col min="14341" max="14341" width="26.5703125" style="689" customWidth="1"/>
    <col min="14342" max="14342" width="24.5703125" style="689" bestFit="1" customWidth="1"/>
    <col min="14343" max="14343" width="25.85546875" style="689" bestFit="1" customWidth="1"/>
    <col min="14344" max="14344" width="19" style="689" customWidth="1"/>
    <col min="14345" max="14345" width="12.42578125" style="689" customWidth="1"/>
    <col min="14346" max="14591" width="12.42578125" style="689"/>
    <col min="14592" max="14592" width="11.42578125" style="689" customWidth="1"/>
    <col min="14593" max="14593" width="62.85546875" style="689" customWidth="1"/>
    <col min="14594" max="14594" width="80.28515625" style="689" bestFit="1" customWidth="1"/>
    <col min="14595" max="14595" width="16.7109375" style="689" bestFit="1" customWidth="1"/>
    <col min="14596" max="14596" width="18.85546875" style="689" bestFit="1" customWidth="1"/>
    <col min="14597" max="14597" width="26.5703125" style="689" customWidth="1"/>
    <col min="14598" max="14598" width="24.5703125" style="689" bestFit="1" customWidth="1"/>
    <col min="14599" max="14599" width="25.85546875" style="689" bestFit="1" customWidth="1"/>
    <col min="14600" max="14600" width="19" style="689" customWidth="1"/>
    <col min="14601" max="14601" width="12.42578125" style="689" customWidth="1"/>
    <col min="14602" max="14847" width="12.42578125" style="689"/>
    <col min="14848" max="14848" width="11.42578125" style="689" customWidth="1"/>
    <col min="14849" max="14849" width="62.85546875" style="689" customWidth="1"/>
    <col min="14850" max="14850" width="80.28515625" style="689" bestFit="1" customWidth="1"/>
    <col min="14851" max="14851" width="16.7109375" style="689" bestFit="1" customWidth="1"/>
    <col min="14852" max="14852" width="18.85546875" style="689" bestFit="1" customWidth="1"/>
    <col min="14853" max="14853" width="26.5703125" style="689" customWidth="1"/>
    <col min="14854" max="14854" width="24.5703125" style="689" bestFit="1" customWidth="1"/>
    <col min="14855" max="14855" width="25.85546875" style="689" bestFit="1" customWidth="1"/>
    <col min="14856" max="14856" width="19" style="689" customWidth="1"/>
    <col min="14857" max="14857" width="12.42578125" style="689" customWidth="1"/>
    <col min="14858" max="15103" width="12.42578125" style="689"/>
    <col min="15104" max="15104" width="11.42578125" style="689" customWidth="1"/>
    <col min="15105" max="15105" width="62.85546875" style="689" customWidth="1"/>
    <col min="15106" max="15106" width="80.28515625" style="689" bestFit="1" customWidth="1"/>
    <col min="15107" max="15107" width="16.7109375" style="689" bestFit="1" customWidth="1"/>
    <col min="15108" max="15108" width="18.85546875" style="689" bestFit="1" customWidth="1"/>
    <col min="15109" max="15109" width="26.5703125" style="689" customWidth="1"/>
    <col min="15110" max="15110" width="24.5703125" style="689" bestFit="1" customWidth="1"/>
    <col min="15111" max="15111" width="25.85546875" style="689" bestFit="1" customWidth="1"/>
    <col min="15112" max="15112" width="19" style="689" customWidth="1"/>
    <col min="15113" max="15113" width="12.42578125" style="689" customWidth="1"/>
    <col min="15114" max="15359" width="12.42578125" style="689"/>
    <col min="15360" max="15360" width="11.42578125" style="689" customWidth="1"/>
    <col min="15361" max="15361" width="62.85546875" style="689" customWidth="1"/>
    <col min="15362" max="15362" width="80.28515625" style="689" bestFit="1" customWidth="1"/>
    <col min="15363" max="15363" width="16.7109375" style="689" bestFit="1" customWidth="1"/>
    <col min="15364" max="15364" width="18.85546875" style="689" bestFit="1" customWidth="1"/>
    <col min="15365" max="15365" width="26.5703125" style="689" customWidth="1"/>
    <col min="15366" max="15366" width="24.5703125" style="689" bestFit="1" customWidth="1"/>
    <col min="15367" max="15367" width="25.85546875" style="689" bestFit="1" customWidth="1"/>
    <col min="15368" max="15368" width="19" style="689" customWidth="1"/>
    <col min="15369" max="15369" width="12.42578125" style="689" customWidth="1"/>
    <col min="15370" max="15615" width="12.42578125" style="689"/>
    <col min="15616" max="15616" width="11.42578125" style="689" customWidth="1"/>
    <col min="15617" max="15617" width="62.85546875" style="689" customWidth="1"/>
    <col min="15618" max="15618" width="80.28515625" style="689" bestFit="1" customWidth="1"/>
    <col min="15619" max="15619" width="16.7109375" style="689" bestFit="1" customWidth="1"/>
    <col min="15620" max="15620" width="18.85546875" style="689" bestFit="1" customWidth="1"/>
    <col min="15621" max="15621" width="26.5703125" style="689" customWidth="1"/>
    <col min="15622" max="15622" width="24.5703125" style="689" bestFit="1" customWidth="1"/>
    <col min="15623" max="15623" width="25.85546875" style="689" bestFit="1" customWidth="1"/>
    <col min="15624" max="15624" width="19" style="689" customWidth="1"/>
    <col min="15625" max="15625" width="12.42578125" style="689" customWidth="1"/>
    <col min="15626" max="15871" width="12.42578125" style="689"/>
    <col min="15872" max="15872" width="11.42578125" style="689" customWidth="1"/>
    <col min="15873" max="15873" width="62.85546875" style="689" customWidth="1"/>
    <col min="15874" max="15874" width="80.28515625" style="689" bestFit="1" customWidth="1"/>
    <col min="15875" max="15875" width="16.7109375" style="689" bestFit="1" customWidth="1"/>
    <col min="15876" max="15876" width="18.85546875" style="689" bestFit="1" customWidth="1"/>
    <col min="15877" max="15877" width="26.5703125" style="689" customWidth="1"/>
    <col min="15878" max="15878" width="24.5703125" style="689" bestFit="1" customWidth="1"/>
    <col min="15879" max="15879" width="25.85546875" style="689" bestFit="1" customWidth="1"/>
    <col min="15880" max="15880" width="19" style="689" customWidth="1"/>
    <col min="15881" max="15881" width="12.42578125" style="689" customWidth="1"/>
    <col min="15882" max="16127" width="12.42578125" style="689"/>
    <col min="16128" max="16128" width="11.42578125" style="689" customWidth="1"/>
    <col min="16129" max="16129" width="62.85546875" style="689" customWidth="1"/>
    <col min="16130" max="16130" width="80.28515625" style="689" bestFit="1" customWidth="1"/>
    <col min="16131" max="16131" width="16.7109375" style="689" bestFit="1" customWidth="1"/>
    <col min="16132" max="16132" width="18.85546875" style="689" bestFit="1" customWidth="1"/>
    <col min="16133" max="16133" width="26.5703125" style="689" customWidth="1"/>
    <col min="16134" max="16134" width="24.5703125" style="689" bestFit="1" customWidth="1"/>
    <col min="16135" max="16135" width="25.85546875" style="689" bestFit="1" customWidth="1"/>
    <col min="16136" max="16136" width="19" style="689" customWidth="1"/>
    <col min="16137" max="16137" width="12.42578125" style="689" customWidth="1"/>
    <col min="16138" max="16384" width="12.42578125" style="689"/>
  </cols>
  <sheetData>
    <row r="1" spans="1:10" ht="26.25" x14ac:dyDescent="0.4">
      <c r="A1" s="1144"/>
      <c r="B1" s="1010" t="s">
        <v>1082</v>
      </c>
      <c r="C1" s="1011" t="s">
        <v>1083</v>
      </c>
      <c r="D1" s="1012"/>
      <c r="E1" s="1012"/>
      <c r="F1" s="1013" t="s">
        <v>79</v>
      </c>
      <c r="G1" s="1010" t="s">
        <v>1084</v>
      </c>
      <c r="H1" s="1014"/>
      <c r="I1" s="1015"/>
    </row>
    <row r="2" spans="1:10" ht="26.25" x14ac:dyDescent="0.4">
      <c r="A2" s="1145"/>
      <c r="B2" s="1010" t="s">
        <v>1085</v>
      </c>
      <c r="C2" s="1011" t="s">
        <v>1086</v>
      </c>
      <c r="D2" s="1012"/>
      <c r="E2" s="1012"/>
      <c r="F2" s="1016" t="s">
        <v>1087</v>
      </c>
      <c r="G2" s="1010"/>
      <c r="H2" s="1014"/>
      <c r="I2" s="1014"/>
    </row>
    <row r="3" spans="1:10" ht="27" thickBot="1" x14ac:dyDescent="0.45">
      <c r="A3" s="1145"/>
      <c r="B3" s="1017" t="s">
        <v>1088</v>
      </c>
      <c r="C3" s="1018"/>
      <c r="D3" s="1019"/>
      <c r="E3" s="1019"/>
      <c r="F3" s="1020" t="s">
        <v>1089</v>
      </c>
      <c r="G3" s="1017"/>
      <c r="H3" s="1021"/>
      <c r="I3" s="1021"/>
    </row>
    <row r="4" spans="1:10" ht="24" thickTop="1" x14ac:dyDescent="0.35">
      <c r="A4" s="1145"/>
      <c r="B4" s="1022" t="s">
        <v>117</v>
      </c>
      <c r="C4" s="1022"/>
      <c r="D4" s="1022"/>
      <c r="E4" s="1022"/>
      <c r="F4" s="1023"/>
      <c r="G4" s="1000"/>
      <c r="H4" s="1023" t="s">
        <v>1090</v>
      </c>
      <c r="I4" s="1024"/>
    </row>
    <row r="5" spans="1:10" ht="23.25" x14ac:dyDescent="0.35">
      <c r="A5" s="1145"/>
      <c r="B5" s="1025"/>
      <c r="C5" s="1025"/>
      <c r="D5" s="1025"/>
      <c r="E5" s="1025"/>
      <c r="F5" s="1026" t="s">
        <v>1091</v>
      </c>
      <c r="G5" s="1004" t="s">
        <v>1091</v>
      </c>
      <c r="H5" s="1026" t="s">
        <v>1092</v>
      </c>
      <c r="I5" s="1027"/>
    </row>
    <row r="6" spans="1:10" ht="23.25" x14ac:dyDescent="0.35">
      <c r="A6" s="1145"/>
      <c r="B6" s="1025"/>
      <c r="C6" s="1004" t="s">
        <v>1093</v>
      </c>
      <c r="D6" s="1004" t="s">
        <v>1094</v>
      </c>
      <c r="E6" s="1004" t="s">
        <v>1095</v>
      </c>
      <c r="F6" s="1026" t="s">
        <v>1096</v>
      </c>
      <c r="G6" s="1004" t="s">
        <v>1096</v>
      </c>
      <c r="H6" s="1026" t="s">
        <v>283</v>
      </c>
      <c r="I6" s="1026" t="s">
        <v>302</v>
      </c>
    </row>
    <row r="7" spans="1:10" ht="23.25" x14ac:dyDescent="0.35">
      <c r="A7" s="1145"/>
      <c r="B7" s="1006" t="s">
        <v>1097</v>
      </c>
      <c r="C7" s="1006" t="s">
        <v>1098</v>
      </c>
      <c r="D7" s="1006" t="s">
        <v>1099</v>
      </c>
      <c r="E7" s="1006" t="s">
        <v>1100</v>
      </c>
      <c r="F7" s="1028" t="s">
        <v>8</v>
      </c>
      <c r="G7" s="1006" t="s">
        <v>9</v>
      </c>
      <c r="H7" s="1028" t="s">
        <v>1101</v>
      </c>
      <c r="I7" s="1028" t="s">
        <v>1096</v>
      </c>
    </row>
    <row r="8" spans="1:10" s="1034" customFormat="1" ht="23.25" x14ac:dyDescent="0.35">
      <c r="A8" s="1145"/>
      <c r="B8" s="1029" t="s">
        <v>1102</v>
      </c>
      <c r="C8" s="1029" t="s">
        <v>1103</v>
      </c>
      <c r="D8" s="1030" t="s">
        <v>1104</v>
      </c>
      <c r="E8" s="1030">
        <v>12</v>
      </c>
      <c r="F8" s="1031">
        <f>185000</f>
        <v>185000</v>
      </c>
      <c r="G8" s="1032"/>
      <c r="H8" s="1033"/>
      <c r="I8" s="1033">
        <f t="shared" ref="I8:I69" si="0">SUM(F8:H8)</f>
        <v>185000</v>
      </c>
    </row>
    <row r="9" spans="1:10" s="1034" customFormat="1" ht="23.25" x14ac:dyDescent="0.35">
      <c r="A9" s="1145"/>
      <c r="B9" s="1035" t="s">
        <v>1105</v>
      </c>
      <c r="C9" s="1035" t="s">
        <v>1106</v>
      </c>
      <c r="D9" s="1036" t="s">
        <v>1104</v>
      </c>
      <c r="E9" s="1036">
        <v>12</v>
      </c>
      <c r="F9" s="1037">
        <f>32979.15+1319.17</f>
        <v>34298.32</v>
      </c>
      <c r="G9" s="1038">
        <v>32715.29</v>
      </c>
      <c r="H9" s="1038"/>
      <c r="I9" s="1039">
        <f t="shared" ref="I9" si="1">SUM(F9:H9)</f>
        <v>67013.61</v>
      </c>
    </row>
    <row r="10" spans="1:10" s="1034" customFormat="1" ht="23.25" x14ac:dyDescent="0.35">
      <c r="A10" s="1145"/>
      <c r="B10" s="1035" t="s">
        <v>1107</v>
      </c>
      <c r="C10" s="1035" t="s">
        <v>1108</v>
      </c>
      <c r="D10" s="1036" t="s">
        <v>1104</v>
      </c>
      <c r="E10" s="1036">
        <v>12</v>
      </c>
      <c r="F10" s="1039">
        <f>35568+1236.7</f>
        <v>36804.699999999997</v>
      </c>
      <c r="G10" s="1040"/>
      <c r="H10" s="1038"/>
      <c r="I10" s="1039">
        <f t="shared" si="0"/>
        <v>36804.699999999997</v>
      </c>
      <c r="J10" s="1041"/>
    </row>
    <row r="11" spans="1:10" s="1034" customFormat="1" ht="23.25" x14ac:dyDescent="0.35">
      <c r="A11" s="1145"/>
      <c r="B11" s="1035" t="s">
        <v>1109</v>
      </c>
      <c r="C11" s="1042" t="s">
        <v>1110</v>
      </c>
      <c r="D11" s="1036" t="s">
        <v>1104</v>
      </c>
      <c r="E11" s="1036">
        <v>12</v>
      </c>
      <c r="F11" s="1039">
        <v>36000</v>
      </c>
      <c r="G11" s="1040"/>
      <c r="H11" s="1038"/>
      <c r="I11" s="1039">
        <f t="shared" si="0"/>
        <v>36000</v>
      </c>
      <c r="J11" s="1041"/>
    </row>
    <row r="12" spans="1:10" s="1034" customFormat="1" ht="23.25" x14ac:dyDescent="0.35">
      <c r="A12" s="1145"/>
      <c r="B12" s="1043" t="s">
        <v>1111</v>
      </c>
      <c r="C12" s="1044" t="s">
        <v>1112</v>
      </c>
      <c r="D12" s="1036" t="s">
        <v>1104</v>
      </c>
      <c r="E12" s="1036">
        <v>12</v>
      </c>
      <c r="F12" s="1039">
        <v>60000</v>
      </c>
      <c r="G12" s="1040"/>
      <c r="H12" s="1038"/>
      <c r="I12" s="1039">
        <f t="shared" si="0"/>
        <v>60000</v>
      </c>
      <c r="J12" s="1041"/>
    </row>
    <row r="13" spans="1:10" s="1034" customFormat="1" ht="23.25" x14ac:dyDescent="0.35">
      <c r="A13" s="1145"/>
      <c r="B13" s="1043" t="s">
        <v>1113</v>
      </c>
      <c r="C13" s="1043" t="s">
        <v>1114</v>
      </c>
      <c r="D13" s="1036" t="s">
        <v>1104</v>
      </c>
      <c r="E13" s="1036">
        <v>12</v>
      </c>
      <c r="F13" s="1039">
        <v>46500</v>
      </c>
      <c r="G13" s="1040"/>
      <c r="H13" s="1038"/>
      <c r="I13" s="1039">
        <f t="shared" si="0"/>
        <v>46500</v>
      </c>
    </row>
    <row r="14" spans="1:10" s="1034" customFormat="1" ht="23.25" x14ac:dyDescent="0.35">
      <c r="A14" s="1145"/>
      <c r="B14" s="1045" t="s">
        <v>1115</v>
      </c>
      <c r="C14" s="1046" t="s">
        <v>1116</v>
      </c>
      <c r="D14" s="1036" t="s">
        <v>1104</v>
      </c>
      <c r="E14" s="1036">
        <v>12</v>
      </c>
      <c r="F14" s="1039">
        <v>55000</v>
      </c>
      <c r="G14" s="1040"/>
      <c r="H14" s="1038"/>
      <c r="I14" s="1039">
        <f t="shared" si="0"/>
        <v>55000</v>
      </c>
    </row>
    <row r="15" spans="1:10" s="1034" customFormat="1" ht="23.25" x14ac:dyDescent="0.35">
      <c r="A15" s="1145"/>
      <c r="B15" s="1047" t="s">
        <v>1117</v>
      </c>
      <c r="C15" s="1048" t="s">
        <v>1118</v>
      </c>
      <c r="D15" s="1036" t="s">
        <v>1104</v>
      </c>
      <c r="E15" s="1036">
        <v>12</v>
      </c>
      <c r="F15" s="1039">
        <v>20000</v>
      </c>
      <c r="G15" s="1040"/>
      <c r="H15" s="1038">
        <v>60000</v>
      </c>
      <c r="I15" s="1039">
        <f t="shared" si="0"/>
        <v>80000</v>
      </c>
    </row>
    <row r="16" spans="1:10" s="1034" customFormat="1" ht="23.25" x14ac:dyDescent="0.35">
      <c r="A16" s="1145"/>
      <c r="B16" s="1043" t="s">
        <v>1119</v>
      </c>
      <c r="C16" s="1035" t="s">
        <v>1120</v>
      </c>
      <c r="D16" s="1036" t="s">
        <v>1104</v>
      </c>
      <c r="E16" s="1036">
        <v>12</v>
      </c>
      <c r="F16" s="1039">
        <v>60000</v>
      </c>
      <c r="G16" s="1040"/>
      <c r="H16" s="1038"/>
      <c r="I16" s="1039">
        <f t="shared" ref="I16" si="2">SUM(F16:H16)</f>
        <v>60000</v>
      </c>
    </row>
    <row r="17" spans="1:9" s="1034" customFormat="1" ht="23.25" x14ac:dyDescent="0.35">
      <c r="A17" s="1145"/>
      <c r="B17" s="1045" t="s">
        <v>1121</v>
      </c>
      <c r="C17" s="1035" t="s">
        <v>1122</v>
      </c>
      <c r="D17" s="1036" t="s">
        <v>1104</v>
      </c>
      <c r="E17" s="1036">
        <v>12</v>
      </c>
      <c r="F17" s="1039">
        <v>35000</v>
      </c>
      <c r="G17" s="1040"/>
      <c r="H17" s="1038"/>
      <c r="I17" s="1039">
        <f t="shared" si="0"/>
        <v>35000</v>
      </c>
    </row>
    <row r="18" spans="1:9" s="1034" customFormat="1" ht="23.25" x14ac:dyDescent="0.35">
      <c r="A18" s="1145"/>
      <c r="B18" s="1045" t="s">
        <v>1123</v>
      </c>
      <c r="C18" s="1035" t="s">
        <v>1124</v>
      </c>
      <c r="D18" s="1036" t="s">
        <v>1104</v>
      </c>
      <c r="E18" s="1036">
        <v>12</v>
      </c>
      <c r="F18" s="1039">
        <v>85000</v>
      </c>
      <c r="G18" s="1040"/>
      <c r="H18" s="1038"/>
      <c r="I18" s="1039">
        <f t="shared" si="0"/>
        <v>85000</v>
      </c>
    </row>
    <row r="19" spans="1:9" s="1034" customFormat="1" ht="23.25" x14ac:dyDescent="0.35">
      <c r="A19" s="1145"/>
      <c r="B19" s="1045" t="s">
        <v>1125</v>
      </c>
      <c r="C19" s="1035" t="s">
        <v>1126</v>
      </c>
      <c r="D19" s="1036" t="s">
        <v>1104</v>
      </c>
      <c r="E19" s="1036">
        <v>12</v>
      </c>
      <c r="F19" s="1039">
        <v>60000</v>
      </c>
      <c r="G19" s="1040"/>
      <c r="H19" s="1038"/>
      <c r="I19" s="1039">
        <f t="shared" si="0"/>
        <v>60000</v>
      </c>
    </row>
    <row r="20" spans="1:9" s="1034" customFormat="1" ht="23.25" x14ac:dyDescent="0.35">
      <c r="A20" s="1145"/>
      <c r="B20" s="1035" t="s">
        <v>1127</v>
      </c>
      <c r="C20" s="1035" t="s">
        <v>1128</v>
      </c>
      <c r="D20" s="1036" t="s">
        <v>1104</v>
      </c>
      <c r="E20" s="1036">
        <v>12</v>
      </c>
      <c r="F20" s="1039">
        <f>35700+1241.29</f>
        <v>36941.29</v>
      </c>
      <c r="G20" s="1040"/>
      <c r="H20" s="1038"/>
      <c r="I20" s="1039">
        <f t="shared" si="0"/>
        <v>36941.29</v>
      </c>
    </row>
    <row r="21" spans="1:9" s="1034" customFormat="1" ht="23.25" x14ac:dyDescent="0.35">
      <c r="A21" s="1145"/>
      <c r="B21" s="1045" t="s">
        <v>1129</v>
      </c>
      <c r="C21" s="1049" t="s">
        <v>1130</v>
      </c>
      <c r="D21" s="1036" t="s">
        <v>1104</v>
      </c>
      <c r="E21" s="1036">
        <v>12</v>
      </c>
      <c r="F21" s="1039">
        <v>58000</v>
      </c>
      <c r="G21" s="1040"/>
      <c r="H21" s="1038"/>
      <c r="I21" s="1039">
        <f t="shared" si="0"/>
        <v>58000</v>
      </c>
    </row>
    <row r="22" spans="1:9" s="1034" customFormat="1" ht="23.25" x14ac:dyDescent="0.35">
      <c r="A22" s="1145"/>
      <c r="B22" s="1035" t="s">
        <v>1131</v>
      </c>
      <c r="C22" s="1035" t="s">
        <v>1132</v>
      </c>
      <c r="D22" s="1036" t="s">
        <v>1104</v>
      </c>
      <c r="E22" s="1036">
        <v>12</v>
      </c>
      <c r="F22" s="1039">
        <v>60157.39</v>
      </c>
      <c r="G22" s="1040"/>
      <c r="H22" s="1038"/>
      <c r="I22" s="1039">
        <f t="shared" si="0"/>
        <v>60157.39</v>
      </c>
    </row>
    <row r="23" spans="1:9" s="1034" customFormat="1" ht="23.25" x14ac:dyDescent="0.35">
      <c r="A23" s="1145"/>
      <c r="B23" s="1035" t="s">
        <v>1133</v>
      </c>
      <c r="C23" s="1035" t="s">
        <v>1134</v>
      </c>
      <c r="D23" s="1036" t="s">
        <v>1104</v>
      </c>
      <c r="E23" s="1036">
        <v>12</v>
      </c>
      <c r="F23" s="1039">
        <f>198900+201100</f>
        <v>400000</v>
      </c>
      <c r="G23" s="1040"/>
      <c r="H23" s="1039"/>
      <c r="I23" s="1039">
        <f t="shared" si="0"/>
        <v>400000</v>
      </c>
    </row>
    <row r="24" spans="1:9" s="1034" customFormat="1" ht="21.6" customHeight="1" x14ac:dyDescent="0.35">
      <c r="A24" s="1145"/>
      <c r="B24" s="1050" t="s">
        <v>1135</v>
      </c>
      <c r="C24" s="1035" t="s">
        <v>1136</v>
      </c>
      <c r="D24" s="1036" t="s">
        <v>1104</v>
      </c>
      <c r="E24" s="1036">
        <v>12</v>
      </c>
      <c r="F24" s="1039">
        <v>60000</v>
      </c>
      <c r="G24" s="1040"/>
      <c r="H24" s="1038"/>
      <c r="I24" s="1039">
        <f t="shared" ref="I24:I35" si="3">SUM(F24:H24)</f>
        <v>60000</v>
      </c>
    </row>
    <row r="25" spans="1:9" s="1034" customFormat="1" ht="23.25" x14ac:dyDescent="0.35">
      <c r="A25" s="1145"/>
      <c r="B25" s="1035" t="s">
        <v>1137</v>
      </c>
      <c r="C25" s="1045" t="s">
        <v>1138</v>
      </c>
      <c r="D25" s="1036" t="s">
        <v>1104</v>
      </c>
      <c r="E25" s="1036">
        <v>12</v>
      </c>
      <c r="F25" s="1039">
        <v>90000</v>
      </c>
      <c r="G25" s="1040"/>
      <c r="H25" s="1038"/>
      <c r="I25" s="1039">
        <f t="shared" si="3"/>
        <v>90000</v>
      </c>
    </row>
    <row r="26" spans="1:9" s="1034" customFormat="1" ht="23.25" x14ac:dyDescent="0.35">
      <c r="A26" s="1145"/>
      <c r="B26" s="1045" t="s">
        <v>1139</v>
      </c>
      <c r="C26" s="1043" t="s">
        <v>1140</v>
      </c>
      <c r="D26" s="1036" t="s">
        <v>1104</v>
      </c>
      <c r="E26" s="1036">
        <v>12</v>
      </c>
      <c r="F26" s="1039">
        <v>50000</v>
      </c>
      <c r="G26" s="1040"/>
      <c r="H26" s="1038"/>
      <c r="I26" s="1039">
        <f t="shared" si="3"/>
        <v>50000</v>
      </c>
    </row>
    <row r="27" spans="1:9" s="1034" customFormat="1" ht="23.25" x14ac:dyDescent="0.35">
      <c r="A27" s="1145"/>
      <c r="B27" s="1035" t="s">
        <v>1141</v>
      </c>
      <c r="C27" s="1035" t="s">
        <v>1142</v>
      </c>
      <c r="D27" s="1036" t="s">
        <v>1104</v>
      </c>
      <c r="E27" s="1036">
        <v>12</v>
      </c>
      <c r="F27" s="1039">
        <v>15000</v>
      </c>
      <c r="G27" s="1040"/>
      <c r="H27" s="1038"/>
      <c r="I27" s="1039">
        <f t="shared" si="3"/>
        <v>15000</v>
      </c>
    </row>
    <row r="28" spans="1:9" s="1034" customFormat="1" ht="23.25" x14ac:dyDescent="0.35">
      <c r="A28" s="1145"/>
      <c r="B28" s="1049" t="s">
        <v>1143</v>
      </c>
      <c r="C28" s="1045" t="s">
        <v>1144</v>
      </c>
      <c r="D28" s="1036" t="s">
        <v>1104</v>
      </c>
      <c r="E28" s="1036">
        <v>12</v>
      </c>
      <c r="F28" s="1039">
        <v>135000</v>
      </c>
      <c r="G28" s="1040"/>
      <c r="H28" s="1038"/>
      <c r="I28" s="1039">
        <f t="shared" si="3"/>
        <v>135000</v>
      </c>
    </row>
    <row r="29" spans="1:9" s="1034" customFormat="1" ht="23.25" x14ac:dyDescent="0.35">
      <c r="A29" s="1145"/>
      <c r="B29" s="1035" t="s">
        <v>1145</v>
      </c>
      <c r="C29" s="1035" t="s">
        <v>1146</v>
      </c>
      <c r="D29" s="1036" t="s">
        <v>1104</v>
      </c>
      <c r="E29" s="1036">
        <v>12</v>
      </c>
      <c r="F29" s="1039">
        <v>70000</v>
      </c>
      <c r="G29" s="1040"/>
      <c r="H29" s="1038"/>
      <c r="I29" s="1039">
        <f t="shared" si="3"/>
        <v>70000</v>
      </c>
    </row>
    <row r="30" spans="1:9" s="1034" customFormat="1" ht="23.25" x14ac:dyDescent="0.35">
      <c r="A30" s="1145"/>
      <c r="B30" s="1045" t="s">
        <v>1147</v>
      </c>
      <c r="C30" s="1035" t="s">
        <v>1148</v>
      </c>
      <c r="D30" s="1036" t="s">
        <v>1104</v>
      </c>
      <c r="E30" s="1036">
        <v>12</v>
      </c>
      <c r="F30" s="1039">
        <v>35000</v>
      </c>
      <c r="G30" s="1040"/>
      <c r="H30" s="1039"/>
      <c r="I30" s="1039">
        <f t="shared" si="3"/>
        <v>35000</v>
      </c>
    </row>
    <row r="31" spans="1:9" s="1034" customFormat="1" ht="23.25" x14ac:dyDescent="0.35">
      <c r="A31" s="1145"/>
      <c r="B31" s="1035" t="s">
        <v>1149</v>
      </c>
      <c r="C31" s="1035" t="s">
        <v>1150</v>
      </c>
      <c r="D31" s="1036" t="s">
        <v>1104</v>
      </c>
      <c r="E31" s="1036">
        <v>12</v>
      </c>
      <c r="F31" s="1039">
        <v>50000</v>
      </c>
      <c r="G31" s="1040"/>
      <c r="H31" s="1039"/>
      <c r="I31" s="1039">
        <f t="shared" si="3"/>
        <v>50000</v>
      </c>
    </row>
    <row r="32" spans="1:9" s="1034" customFormat="1" ht="23.25" x14ac:dyDescent="0.35">
      <c r="A32" s="1145"/>
      <c r="B32" s="1045" t="s">
        <v>1151</v>
      </c>
      <c r="C32" s="1043" t="s">
        <v>1152</v>
      </c>
      <c r="D32" s="1036" t="s">
        <v>1104</v>
      </c>
      <c r="E32" s="1036">
        <v>12</v>
      </c>
      <c r="F32" s="1039">
        <v>50000</v>
      </c>
      <c r="G32" s="1040"/>
      <c r="H32" s="1039"/>
      <c r="I32" s="1039">
        <f t="shared" si="3"/>
        <v>50000</v>
      </c>
    </row>
    <row r="33" spans="1:9" s="1034" customFormat="1" ht="23.25" x14ac:dyDescent="0.35">
      <c r="A33" s="1145"/>
      <c r="B33" s="1035" t="s">
        <v>1153</v>
      </c>
      <c r="C33" s="1035" t="s">
        <v>1154</v>
      </c>
      <c r="D33" s="1036" t="s">
        <v>1104</v>
      </c>
      <c r="E33" s="1036">
        <v>12</v>
      </c>
      <c r="F33" s="1039">
        <v>150000</v>
      </c>
      <c r="G33" s="1040"/>
      <c r="H33" s="1038"/>
      <c r="I33" s="1039">
        <f t="shared" si="3"/>
        <v>150000</v>
      </c>
    </row>
    <row r="34" spans="1:9" s="1034" customFormat="1" ht="23.25" x14ac:dyDescent="0.35">
      <c r="A34" s="1145"/>
      <c r="B34" s="1035" t="s">
        <v>1155</v>
      </c>
      <c r="C34" s="1035" t="s">
        <v>1156</v>
      </c>
      <c r="D34" s="1036" t="s">
        <v>1104</v>
      </c>
      <c r="E34" s="1036">
        <v>12</v>
      </c>
      <c r="F34" s="1039">
        <v>137500</v>
      </c>
      <c r="G34" s="1040"/>
      <c r="H34" s="1038"/>
      <c r="I34" s="1039">
        <f t="shared" si="3"/>
        <v>137500</v>
      </c>
    </row>
    <row r="35" spans="1:9" s="1034" customFormat="1" ht="23.25" x14ac:dyDescent="0.35">
      <c r="A35" s="1145"/>
      <c r="B35" s="1035" t="s">
        <v>1157</v>
      </c>
      <c r="C35" s="1035" t="s">
        <v>1158</v>
      </c>
      <c r="D35" s="1036" t="s">
        <v>1104</v>
      </c>
      <c r="E35" s="1036">
        <v>12</v>
      </c>
      <c r="F35" s="1039">
        <v>90000</v>
      </c>
      <c r="G35" s="1040"/>
      <c r="H35" s="1038"/>
      <c r="I35" s="1039">
        <f t="shared" si="3"/>
        <v>90000</v>
      </c>
    </row>
    <row r="36" spans="1:9" s="1034" customFormat="1" ht="23.25" x14ac:dyDescent="0.35">
      <c r="A36" s="1145"/>
      <c r="B36" s="1035" t="s">
        <v>1159</v>
      </c>
      <c r="C36" s="1035" t="s">
        <v>1160</v>
      </c>
      <c r="D36" s="1036" t="s">
        <v>1104</v>
      </c>
      <c r="E36" s="1036">
        <v>12</v>
      </c>
      <c r="F36" s="1038">
        <v>215000</v>
      </c>
      <c r="G36" s="1040"/>
      <c r="H36" s="1039"/>
      <c r="I36" s="1039">
        <f t="shared" si="0"/>
        <v>215000</v>
      </c>
    </row>
    <row r="37" spans="1:9" s="1034" customFormat="1" ht="23.25" x14ac:dyDescent="0.35">
      <c r="A37" s="1145"/>
      <c r="B37" s="1035" t="s">
        <v>1161</v>
      </c>
      <c r="C37" s="1035" t="s">
        <v>1162</v>
      </c>
      <c r="D37" s="1036" t="s">
        <v>1104</v>
      </c>
      <c r="E37" s="1036">
        <v>12</v>
      </c>
      <c r="F37" s="1039">
        <v>50000</v>
      </c>
      <c r="G37" s="1040"/>
      <c r="H37" s="1038"/>
      <c r="I37" s="1039">
        <f t="shared" si="0"/>
        <v>50000</v>
      </c>
    </row>
    <row r="38" spans="1:9" s="1034" customFormat="1" ht="23.25" x14ac:dyDescent="0.35">
      <c r="A38" s="1145"/>
      <c r="B38" s="1035" t="s">
        <v>1163</v>
      </c>
      <c r="C38" s="1035" t="s">
        <v>1162</v>
      </c>
      <c r="D38" s="1036" t="s">
        <v>1104</v>
      </c>
      <c r="E38" s="1036">
        <v>12</v>
      </c>
      <c r="F38" s="1039">
        <v>47500</v>
      </c>
      <c r="G38" s="1040"/>
      <c r="H38" s="1038"/>
      <c r="I38" s="1039">
        <f t="shared" si="0"/>
        <v>47500</v>
      </c>
    </row>
    <row r="39" spans="1:9" s="1034" customFormat="1" ht="23.25" x14ac:dyDescent="0.35">
      <c r="A39" s="1145"/>
      <c r="B39" s="1035" t="s">
        <v>1164</v>
      </c>
      <c r="C39" s="1035" t="s">
        <v>1165</v>
      </c>
      <c r="D39" s="1036" t="s">
        <v>1104</v>
      </c>
      <c r="E39" s="1036">
        <v>12</v>
      </c>
      <c r="F39" s="1038">
        <v>125000</v>
      </c>
      <c r="G39" s="1040"/>
      <c r="H39" s="1038"/>
      <c r="I39" s="1039">
        <f t="shared" si="0"/>
        <v>125000</v>
      </c>
    </row>
    <row r="40" spans="1:9" s="1034" customFormat="1" ht="23.25" x14ac:dyDescent="0.35">
      <c r="A40" s="1145"/>
      <c r="B40" s="1035" t="s">
        <v>1166</v>
      </c>
      <c r="C40" s="1035" t="s">
        <v>1167</v>
      </c>
      <c r="D40" s="1036" t="s">
        <v>1104</v>
      </c>
      <c r="E40" s="1036">
        <v>12</v>
      </c>
      <c r="F40" s="1039">
        <v>70000</v>
      </c>
      <c r="G40" s="1040"/>
      <c r="H40" s="1039"/>
      <c r="I40" s="1039">
        <f t="shared" si="0"/>
        <v>70000</v>
      </c>
    </row>
    <row r="41" spans="1:9" s="1034" customFormat="1" ht="23.25" x14ac:dyDescent="0.35">
      <c r="A41" s="1145"/>
      <c r="B41" s="1045" t="s">
        <v>1168</v>
      </c>
      <c r="C41" s="1035" t="s">
        <v>1169</v>
      </c>
      <c r="D41" s="1036" t="s">
        <v>1104</v>
      </c>
      <c r="E41" s="1036">
        <v>12</v>
      </c>
      <c r="F41" s="1039">
        <v>41391</v>
      </c>
      <c r="G41" s="1040"/>
      <c r="H41" s="1038"/>
      <c r="I41" s="1039">
        <f t="shared" ref="I41:I44" si="4">SUM(F41:H41)</f>
        <v>41391</v>
      </c>
    </row>
    <row r="42" spans="1:9" s="1034" customFormat="1" ht="23.25" x14ac:dyDescent="0.35">
      <c r="A42" s="1145"/>
      <c r="B42" s="1045" t="s">
        <v>1170</v>
      </c>
      <c r="C42" s="1035" t="s">
        <v>1171</v>
      </c>
      <c r="D42" s="1036" t="s">
        <v>1104</v>
      </c>
      <c r="E42" s="1036">
        <v>12</v>
      </c>
      <c r="F42" s="1039">
        <v>15000</v>
      </c>
      <c r="G42" s="1040"/>
      <c r="H42" s="1038"/>
      <c r="I42" s="1039">
        <f t="shared" si="4"/>
        <v>15000</v>
      </c>
    </row>
    <row r="43" spans="1:9" s="1034" customFormat="1" ht="23.25" x14ac:dyDescent="0.35">
      <c r="A43" s="1145"/>
      <c r="B43" s="1035" t="s">
        <v>1172</v>
      </c>
      <c r="C43" s="1035" t="s">
        <v>1173</v>
      </c>
      <c r="D43" s="1036" t="s">
        <v>1104</v>
      </c>
      <c r="E43" s="1036">
        <v>12</v>
      </c>
      <c r="F43" s="1039">
        <v>80000</v>
      </c>
      <c r="G43" s="1040"/>
      <c r="H43" s="1038"/>
      <c r="I43" s="1039">
        <f t="shared" si="4"/>
        <v>80000</v>
      </c>
    </row>
    <row r="44" spans="1:9" s="1034" customFormat="1" ht="23.25" x14ac:dyDescent="0.35">
      <c r="A44" s="1145"/>
      <c r="B44" s="1035" t="s">
        <v>1174</v>
      </c>
      <c r="C44" s="1035" t="s">
        <v>1175</v>
      </c>
      <c r="D44" s="1036" t="s">
        <v>1104</v>
      </c>
      <c r="E44" s="1036">
        <v>12</v>
      </c>
      <c r="F44" s="1039">
        <v>35568</v>
      </c>
      <c r="G44" s="1040"/>
      <c r="H44" s="1038"/>
      <c r="I44" s="1039">
        <f t="shared" si="4"/>
        <v>35568</v>
      </c>
    </row>
    <row r="45" spans="1:9" s="1034" customFormat="1" ht="23.25" x14ac:dyDescent="0.35">
      <c r="A45" s="1145"/>
      <c r="B45" s="1035" t="s">
        <v>1176</v>
      </c>
      <c r="C45" s="1035" t="s">
        <v>1177</v>
      </c>
      <c r="D45" s="1036" t="s">
        <v>1104</v>
      </c>
      <c r="E45" s="1036">
        <v>12</v>
      </c>
      <c r="F45" s="1039">
        <v>68000</v>
      </c>
      <c r="G45" s="1040"/>
      <c r="H45" s="1039"/>
      <c r="I45" s="1039">
        <f t="shared" si="0"/>
        <v>68000</v>
      </c>
    </row>
    <row r="46" spans="1:9" s="1034" customFormat="1" ht="23.25" x14ac:dyDescent="0.35">
      <c r="A46" s="1145"/>
      <c r="B46" s="1035" t="s">
        <v>1178</v>
      </c>
      <c r="C46" s="1035" t="s">
        <v>1179</v>
      </c>
      <c r="D46" s="1036" t="s">
        <v>1104</v>
      </c>
      <c r="E46" s="1036">
        <v>12</v>
      </c>
      <c r="F46" s="1039">
        <v>31663.96</v>
      </c>
      <c r="G46" s="1040"/>
      <c r="H46" s="1039"/>
      <c r="I46" s="1039">
        <f t="shared" ref="I46:I47" si="5">SUM(F46:H46)</f>
        <v>31663.96</v>
      </c>
    </row>
    <row r="47" spans="1:9" s="1034" customFormat="1" ht="23.25" x14ac:dyDescent="0.35">
      <c r="A47" s="1145"/>
      <c r="B47" s="1045" t="s">
        <v>1180</v>
      </c>
      <c r="C47" s="1035" t="s">
        <v>1181</v>
      </c>
      <c r="D47" s="1036" t="s">
        <v>1104</v>
      </c>
      <c r="E47" s="1036">
        <v>12</v>
      </c>
      <c r="F47" s="1039">
        <v>15000</v>
      </c>
      <c r="G47" s="1040"/>
      <c r="H47" s="1038"/>
      <c r="I47" s="1039">
        <f t="shared" si="5"/>
        <v>15000</v>
      </c>
    </row>
    <row r="48" spans="1:9" s="1034" customFormat="1" ht="23.25" x14ac:dyDescent="0.35">
      <c r="A48" s="1145"/>
      <c r="B48" s="1035" t="s">
        <v>1182</v>
      </c>
      <c r="C48" s="1035" t="s">
        <v>1183</v>
      </c>
      <c r="D48" s="1036" t="s">
        <v>1104</v>
      </c>
      <c r="E48" s="1036">
        <v>12</v>
      </c>
      <c r="F48" s="1039">
        <v>55960.36</v>
      </c>
      <c r="G48" s="1040"/>
      <c r="H48" s="1038"/>
      <c r="I48" s="1039">
        <f t="shared" si="0"/>
        <v>55960.36</v>
      </c>
    </row>
    <row r="49" spans="1:9" s="1034" customFormat="1" ht="23.25" x14ac:dyDescent="0.35">
      <c r="A49" s="1051"/>
      <c r="B49" s="1035" t="s">
        <v>1184</v>
      </c>
      <c r="C49" s="1049" t="s">
        <v>1185</v>
      </c>
      <c r="D49" s="1036" t="s">
        <v>1104</v>
      </c>
      <c r="E49" s="1036">
        <v>12</v>
      </c>
      <c r="F49" s="1039">
        <v>31043.1</v>
      </c>
      <c r="G49" s="1040"/>
      <c r="H49" s="1038"/>
      <c r="I49" s="1039">
        <f t="shared" ref="I49:I64" si="6">SUM(F49:H49)</f>
        <v>31043.1</v>
      </c>
    </row>
    <row r="50" spans="1:9" s="1034" customFormat="1" ht="23.25" x14ac:dyDescent="0.35">
      <c r="A50" s="1051"/>
      <c r="B50" s="1035" t="s">
        <v>1186</v>
      </c>
      <c r="C50" s="1035" t="s">
        <v>1187</v>
      </c>
      <c r="D50" s="1036" t="s">
        <v>1104</v>
      </c>
      <c r="E50" s="1036">
        <v>12</v>
      </c>
      <c r="F50" s="1039">
        <v>60000</v>
      </c>
      <c r="G50" s="1040"/>
      <c r="H50" s="1038"/>
      <c r="I50" s="1039">
        <f t="shared" si="6"/>
        <v>60000</v>
      </c>
    </row>
    <row r="51" spans="1:9" s="1034" customFormat="1" ht="23.25" x14ac:dyDescent="0.35">
      <c r="A51" s="1051"/>
      <c r="B51" s="1035" t="s">
        <v>1188</v>
      </c>
      <c r="C51" s="1035" t="s">
        <v>1189</v>
      </c>
      <c r="D51" s="1036" t="s">
        <v>1104</v>
      </c>
      <c r="E51" s="1036">
        <v>12</v>
      </c>
      <c r="F51" s="1039">
        <v>37000</v>
      </c>
      <c r="G51" s="1040"/>
      <c r="H51" s="1038"/>
      <c r="I51" s="1039">
        <f t="shared" si="6"/>
        <v>37000</v>
      </c>
    </row>
    <row r="52" spans="1:9" s="1034" customFormat="1" ht="23.25" x14ac:dyDescent="0.35">
      <c r="A52" s="1051"/>
      <c r="B52" s="1045" t="s">
        <v>1190</v>
      </c>
      <c r="C52" s="1049" t="s">
        <v>1191</v>
      </c>
      <c r="D52" s="1036" t="s">
        <v>310</v>
      </c>
      <c r="E52" s="1036">
        <v>12</v>
      </c>
      <c r="F52" s="1039">
        <v>36805</v>
      </c>
      <c r="G52" s="1040"/>
      <c r="H52" s="1038"/>
      <c r="I52" s="1039">
        <f t="shared" si="6"/>
        <v>36805</v>
      </c>
    </row>
    <row r="53" spans="1:9" s="1034" customFormat="1" ht="23.25" x14ac:dyDescent="0.35">
      <c r="A53" s="1051"/>
      <c r="B53" s="1043" t="s">
        <v>1192</v>
      </c>
      <c r="C53" s="1043" t="s">
        <v>1114</v>
      </c>
      <c r="D53" s="1036" t="s">
        <v>310</v>
      </c>
      <c r="E53" s="1036">
        <v>12</v>
      </c>
      <c r="F53" s="1039">
        <v>18500</v>
      </c>
      <c r="G53" s="1040"/>
      <c r="H53" s="1038"/>
      <c r="I53" s="1039">
        <f t="shared" si="6"/>
        <v>18500</v>
      </c>
    </row>
    <row r="54" spans="1:9" s="1034" customFormat="1" ht="23.25" x14ac:dyDescent="0.35">
      <c r="A54" s="1051"/>
      <c r="B54" s="1052" t="s">
        <v>1193</v>
      </c>
      <c r="C54" s="1035" t="s">
        <v>1194</v>
      </c>
      <c r="D54" s="1036" t="s">
        <v>310</v>
      </c>
      <c r="E54" s="1036">
        <v>12</v>
      </c>
      <c r="F54" s="1039">
        <v>25000</v>
      </c>
      <c r="G54" s="1040"/>
      <c r="H54" s="1038"/>
      <c r="I54" s="1039">
        <f t="shared" si="6"/>
        <v>25000</v>
      </c>
    </row>
    <row r="55" spans="1:9" s="1034" customFormat="1" ht="23.25" x14ac:dyDescent="0.35">
      <c r="A55" s="1051"/>
      <c r="B55" s="1052" t="s">
        <v>1195</v>
      </c>
      <c r="C55" s="1035" t="s">
        <v>1196</v>
      </c>
      <c r="D55" s="1036" t="s">
        <v>310</v>
      </c>
      <c r="E55" s="1036">
        <v>12</v>
      </c>
      <c r="F55" s="1039">
        <v>38644.94</v>
      </c>
      <c r="G55" s="1040"/>
      <c r="H55" s="1038"/>
      <c r="I55" s="1039">
        <f t="shared" si="6"/>
        <v>38644.94</v>
      </c>
    </row>
    <row r="56" spans="1:9" s="1034" customFormat="1" ht="23.25" x14ac:dyDescent="0.35">
      <c r="A56" s="1051"/>
      <c r="B56" s="1052" t="s">
        <v>1197</v>
      </c>
      <c r="C56" s="1035" t="s">
        <v>1198</v>
      </c>
      <c r="D56" s="1036" t="s">
        <v>310</v>
      </c>
      <c r="E56" s="1036">
        <v>12</v>
      </c>
      <c r="F56" s="1039">
        <f>4300+149.51</f>
        <v>4449.51</v>
      </c>
      <c r="G56" s="1040"/>
      <c r="H56" s="1038">
        <f>35700+1241.29</f>
        <v>36941.29</v>
      </c>
      <c r="I56" s="1039">
        <f t="shared" si="6"/>
        <v>41390.800000000003</v>
      </c>
    </row>
    <row r="57" spans="1:9" s="1034" customFormat="1" ht="23.25" x14ac:dyDescent="0.35">
      <c r="A57" s="1051"/>
      <c r="B57" s="1035" t="s">
        <v>1199</v>
      </c>
      <c r="C57" s="1035" t="s">
        <v>1162</v>
      </c>
      <c r="D57" s="1036" t="s">
        <v>310</v>
      </c>
      <c r="E57" s="1036">
        <v>12</v>
      </c>
      <c r="F57" s="1038">
        <v>45500</v>
      </c>
      <c r="G57" s="1040"/>
      <c r="H57" s="1038"/>
      <c r="I57" s="1039">
        <f t="shared" si="6"/>
        <v>45500</v>
      </c>
    </row>
    <row r="58" spans="1:9" s="1034" customFormat="1" ht="23.25" x14ac:dyDescent="0.35">
      <c r="A58" s="1051"/>
      <c r="B58" s="1035" t="s">
        <v>1200</v>
      </c>
      <c r="C58" s="1035" t="s">
        <v>1122</v>
      </c>
      <c r="D58" s="1036" t="s">
        <v>310</v>
      </c>
      <c r="E58" s="1036">
        <v>12</v>
      </c>
      <c r="F58" s="1039">
        <v>5775</v>
      </c>
      <c r="G58" s="1040"/>
      <c r="H58" s="1038"/>
      <c r="I58" s="1039">
        <f t="shared" si="6"/>
        <v>5775</v>
      </c>
    </row>
    <row r="59" spans="1:9" s="1034" customFormat="1" ht="23.25" x14ac:dyDescent="0.35">
      <c r="A59" s="1051"/>
      <c r="B59" s="1052" t="s">
        <v>1201</v>
      </c>
      <c r="C59" s="1035" t="s">
        <v>1202</v>
      </c>
      <c r="D59" s="1036" t="s">
        <v>310</v>
      </c>
      <c r="E59" s="1036">
        <v>12</v>
      </c>
      <c r="F59" s="1039">
        <v>44329.95</v>
      </c>
      <c r="G59" s="1040"/>
      <c r="H59" s="1038"/>
      <c r="I59" s="1039">
        <f t="shared" si="6"/>
        <v>44329.95</v>
      </c>
    </row>
    <row r="60" spans="1:9" s="1034" customFormat="1" ht="23.25" x14ac:dyDescent="0.35">
      <c r="A60" s="1051"/>
      <c r="B60" s="1035" t="s">
        <v>1203</v>
      </c>
      <c r="C60" s="1035" t="s">
        <v>1204</v>
      </c>
      <c r="D60" s="1036" t="s">
        <v>310</v>
      </c>
      <c r="E60" s="1036">
        <v>12</v>
      </c>
      <c r="F60" s="1038">
        <v>50000</v>
      </c>
      <c r="G60" s="1040"/>
      <c r="H60" s="1038"/>
      <c r="I60" s="1039">
        <f t="shared" si="6"/>
        <v>50000</v>
      </c>
    </row>
    <row r="61" spans="1:9" s="1034" customFormat="1" ht="23.25" x14ac:dyDescent="0.35">
      <c r="A61" s="1051"/>
      <c r="B61" s="1045" t="s">
        <v>1205</v>
      </c>
      <c r="C61" s="1049" t="s">
        <v>1206</v>
      </c>
      <c r="D61" s="1036" t="s">
        <v>310</v>
      </c>
      <c r="E61" s="1036">
        <v>12</v>
      </c>
      <c r="F61" s="1039">
        <v>40000</v>
      </c>
      <c r="G61" s="1040"/>
      <c r="H61" s="1038"/>
      <c r="I61" s="1039">
        <f>SUM(F61:H61)</f>
        <v>40000</v>
      </c>
    </row>
    <row r="62" spans="1:9" s="1034" customFormat="1" ht="23.25" x14ac:dyDescent="0.35">
      <c r="A62" s="1051"/>
      <c r="B62" s="1035" t="s">
        <v>1205</v>
      </c>
      <c r="C62" s="1035" t="s">
        <v>1204</v>
      </c>
      <c r="D62" s="1036" t="s">
        <v>310</v>
      </c>
      <c r="E62" s="1036">
        <v>12</v>
      </c>
      <c r="F62" s="1038">
        <v>73000</v>
      </c>
      <c r="G62" s="1040"/>
      <c r="H62" s="1039"/>
      <c r="I62" s="1039">
        <f t="shared" si="6"/>
        <v>73000</v>
      </c>
    </row>
    <row r="63" spans="1:9" s="1034" customFormat="1" ht="23.25" x14ac:dyDescent="0.35">
      <c r="A63" s="1051"/>
      <c r="B63" s="1049" t="s">
        <v>1207</v>
      </c>
      <c r="C63" s="1035" t="s">
        <v>1198</v>
      </c>
      <c r="D63" s="1036" t="s">
        <v>310</v>
      </c>
      <c r="E63" s="1036">
        <v>12</v>
      </c>
      <c r="F63" s="1039">
        <f>43350-3350+1390.8</f>
        <v>41390.800000000003</v>
      </c>
      <c r="G63" s="1040"/>
      <c r="H63" s="1038"/>
      <c r="I63" s="1039">
        <f t="shared" si="6"/>
        <v>41390.800000000003</v>
      </c>
    </row>
    <row r="64" spans="1:9" s="1034" customFormat="1" ht="23.25" x14ac:dyDescent="0.35">
      <c r="A64" s="1146"/>
      <c r="B64" s="1035" t="s">
        <v>1208</v>
      </c>
      <c r="C64" s="1035" t="s">
        <v>1209</v>
      </c>
      <c r="D64" s="1036" t="s">
        <v>310</v>
      </c>
      <c r="E64" s="1036">
        <v>12</v>
      </c>
      <c r="F64" s="1039">
        <v>75000</v>
      </c>
      <c r="G64" s="1040"/>
      <c r="H64" s="1038"/>
      <c r="I64" s="1039">
        <f t="shared" si="6"/>
        <v>75000</v>
      </c>
    </row>
    <row r="65" spans="1:9" s="1034" customFormat="1" ht="23.25" x14ac:dyDescent="0.35">
      <c r="A65" s="1146"/>
      <c r="B65" s="1035" t="s">
        <v>1210</v>
      </c>
      <c r="C65" s="1035" t="s">
        <v>1211</v>
      </c>
      <c r="D65" s="1036"/>
      <c r="E65" s="1036"/>
      <c r="F65" s="1039">
        <f>13195.3+55000+5000+882</f>
        <v>74077.3</v>
      </c>
      <c r="G65" s="1040"/>
      <c r="H65" s="1038"/>
      <c r="I65" s="1039">
        <f t="shared" ref="I65" si="7">SUM(F65:H65)</f>
        <v>74077.3</v>
      </c>
    </row>
    <row r="66" spans="1:9" s="1034" customFormat="1" ht="23.25" hidden="1" x14ac:dyDescent="0.35">
      <c r="A66" s="1146"/>
      <c r="B66" s="1035" t="s">
        <v>1212</v>
      </c>
      <c r="C66" s="1035" t="s">
        <v>1211</v>
      </c>
      <c r="D66" s="1036"/>
      <c r="E66" s="1036"/>
      <c r="F66" s="1039">
        <f>13195.3-13195.3</f>
        <v>0</v>
      </c>
      <c r="G66" s="1040"/>
      <c r="H66" s="1038"/>
      <c r="I66" s="1039">
        <f t="shared" ref="I66:I68" si="8">SUM(F66:H66)</f>
        <v>0</v>
      </c>
    </row>
    <row r="67" spans="1:9" s="1034" customFormat="1" ht="23.25" hidden="1" x14ac:dyDescent="0.35">
      <c r="A67" s="1146"/>
      <c r="B67" s="1035" t="s">
        <v>1213</v>
      </c>
      <c r="C67" s="1035" t="s">
        <v>1211</v>
      </c>
      <c r="D67" s="1036"/>
      <c r="E67" s="1036"/>
      <c r="F67" s="1039">
        <f>55000-55000</f>
        <v>0</v>
      </c>
      <c r="G67" s="1040"/>
      <c r="H67" s="1038"/>
      <c r="I67" s="1039">
        <f>SUM(F67:H67)</f>
        <v>0</v>
      </c>
    </row>
    <row r="68" spans="1:9" s="1034" customFormat="1" ht="23.25" hidden="1" x14ac:dyDescent="0.35">
      <c r="A68" s="1146"/>
      <c r="B68" s="1035" t="s">
        <v>1214</v>
      </c>
      <c r="C68" s="1035" t="s">
        <v>1211</v>
      </c>
      <c r="D68" s="1036"/>
      <c r="E68" s="1036"/>
      <c r="F68" s="1039">
        <f>5000-5000</f>
        <v>0</v>
      </c>
      <c r="G68" s="1040"/>
      <c r="H68" s="1038"/>
      <c r="I68" s="1039">
        <f t="shared" si="8"/>
        <v>0</v>
      </c>
    </row>
    <row r="69" spans="1:9" s="1053" customFormat="1" ht="25.5" hidden="1" x14ac:dyDescent="0.35">
      <c r="A69" s="1146"/>
      <c r="B69" s="1035" t="s">
        <v>1215</v>
      </c>
      <c r="C69" s="1035" t="s">
        <v>1211</v>
      </c>
      <c r="D69" s="1036"/>
      <c r="E69" s="1036"/>
      <c r="F69" s="1039">
        <f>882-882</f>
        <v>0</v>
      </c>
      <c r="G69" s="1040"/>
      <c r="H69" s="1039"/>
      <c r="I69" s="1039">
        <f t="shared" si="0"/>
        <v>0</v>
      </c>
    </row>
    <row r="70" spans="1:9" ht="24.75" customHeight="1" x14ac:dyDescent="0.3">
      <c r="A70" s="1146"/>
      <c r="B70" s="1054" t="s">
        <v>1216</v>
      </c>
      <c r="C70" s="1054"/>
      <c r="D70" s="1055"/>
      <c r="E70" s="1055"/>
      <c r="F70" s="1056">
        <f>SUM(F8:F69)</f>
        <v>3751800.6199999996</v>
      </c>
      <c r="G70" s="1056">
        <f>SUM(G8:G69)</f>
        <v>32715.29</v>
      </c>
      <c r="H70" s="1056">
        <f>SUM(H8:H69)</f>
        <v>96941.290000000008</v>
      </c>
      <c r="I70" s="1056">
        <f>SUM(I8:I69)</f>
        <v>3881457.1999999997</v>
      </c>
    </row>
    <row r="71" spans="1:9" ht="25.5" x14ac:dyDescent="0.35">
      <c r="A71" s="1146"/>
      <c r="B71" s="1053"/>
    </row>
    <row r="72" spans="1:9" ht="15" hidden="1" customHeight="1" x14ac:dyDescent="0.2">
      <c r="A72" s="1146"/>
    </row>
    <row r="73" spans="1:9" ht="15" hidden="1" customHeight="1" x14ac:dyDescent="0.2">
      <c r="A73" s="1146"/>
    </row>
    <row r="74" spans="1:9" ht="15" hidden="1" customHeight="1" x14ac:dyDescent="0.2">
      <c r="A74" s="1146"/>
    </row>
    <row r="75" spans="1:9" ht="15" hidden="1" customHeight="1" x14ac:dyDescent="0.2">
      <c r="A75" s="1146"/>
    </row>
    <row r="76" spans="1:9" x14ac:dyDescent="0.2">
      <c r="A76" s="1146"/>
      <c r="F76" s="1057"/>
    </row>
    <row r="77" spans="1:9" x14ac:dyDescent="0.2">
      <c r="A77" s="1146"/>
    </row>
    <row r="78" spans="1:9" x14ac:dyDescent="0.2">
      <c r="A78" s="1146"/>
    </row>
    <row r="79" spans="1:9" x14ac:dyDescent="0.2">
      <c r="A79" s="1146"/>
    </row>
    <row r="80" spans="1:9" x14ac:dyDescent="0.2">
      <c r="A80" s="1146"/>
    </row>
    <row r="81" spans="1:1" x14ac:dyDescent="0.2">
      <c r="A81" s="1146"/>
    </row>
    <row r="82" spans="1:1" x14ac:dyDescent="0.2">
      <c r="A82" s="1146"/>
    </row>
    <row r="83" spans="1:1" x14ac:dyDescent="0.2">
      <c r="A83" s="1146"/>
    </row>
    <row r="84" spans="1:1" x14ac:dyDescent="0.2">
      <c r="A84" s="1146"/>
    </row>
    <row r="85" spans="1:1" x14ac:dyDescent="0.2">
      <c r="A85" s="1146"/>
    </row>
    <row r="86" spans="1:1" x14ac:dyDescent="0.2">
      <c r="A86" s="1146"/>
    </row>
    <row r="87" spans="1:1" x14ac:dyDescent="0.2">
      <c r="A87" s="1146"/>
    </row>
    <row r="88" spans="1:1" x14ac:dyDescent="0.2">
      <c r="A88" s="1146"/>
    </row>
    <row r="89" spans="1:1" x14ac:dyDescent="0.2">
      <c r="A89" s="1146"/>
    </row>
    <row r="90" spans="1:1" x14ac:dyDescent="0.2">
      <c r="A90" s="1146"/>
    </row>
    <row r="91" spans="1:1" x14ac:dyDescent="0.2">
      <c r="A91" s="1146"/>
    </row>
    <row r="92" spans="1:1" x14ac:dyDescent="0.2">
      <c r="A92" s="1146"/>
    </row>
    <row r="93" spans="1:1" x14ac:dyDescent="0.2">
      <c r="A93" s="1146"/>
    </row>
    <row r="94" spans="1:1" x14ac:dyDescent="0.2">
      <c r="A94" s="1146"/>
    </row>
    <row r="95" spans="1:1" x14ac:dyDescent="0.2">
      <c r="A95" s="1146"/>
    </row>
    <row r="96" spans="1:1" x14ac:dyDescent="0.2">
      <c r="A96" s="1146"/>
    </row>
    <row r="97" spans="1:1" x14ac:dyDescent="0.2">
      <c r="A97" s="1146"/>
    </row>
  </sheetData>
  <mergeCells count="2">
    <mergeCell ref="A1:A48"/>
    <mergeCell ref="A64:A97"/>
  </mergeCells>
  <printOptions horizontalCentered="1"/>
  <pageMargins left="0.25" right="0.25" top="1" bottom="0.5" header="0.3" footer="0.3"/>
  <pageSetup scale="45" firstPageNumber="69" orientation="landscape" useFirstPageNumber="1" r:id="rId1"/>
  <headerFooter>
    <oddFooter>&amp;C&amp;24Page &amp;P</oddFooter>
  </headerFooter>
  <rowBreaks count="1" manualBreakCount="1">
    <brk id="45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8597A-B99A-4FE2-AD7F-90C0CA9A8CAD}">
  <dimension ref="A1:K95"/>
  <sheetViews>
    <sheetView zoomScale="60" zoomScaleNormal="60" workbookViewId="0">
      <pane xSplit="3" ySplit="7" topLeftCell="D8" activePane="bottomRight" state="frozen"/>
      <selection activeCell="A64" sqref="A64:A97"/>
      <selection pane="topRight" activeCell="A64" sqref="A64:A97"/>
      <selection pane="bottomLeft" activeCell="A64" sqref="A64:A97"/>
      <selection pane="bottomRight" activeCell="A55" sqref="A55:A97"/>
    </sheetView>
  </sheetViews>
  <sheetFormatPr defaultColWidth="12.42578125" defaultRowHeight="15" x14ac:dyDescent="0.2"/>
  <cols>
    <col min="1" max="1" width="11.42578125" style="1064" customWidth="1"/>
    <col min="2" max="2" width="56.7109375" style="1064" customWidth="1"/>
    <col min="3" max="3" width="87.140625" style="1064" bestFit="1" customWidth="1"/>
    <col min="4" max="4" width="16.7109375" style="1064" bestFit="1" customWidth="1"/>
    <col min="5" max="5" width="18.85546875" style="1064" bestFit="1" customWidth="1"/>
    <col min="6" max="6" width="31.140625" style="1098" customWidth="1"/>
    <col min="7" max="7" width="24.5703125" style="1064" bestFit="1" customWidth="1"/>
    <col min="8" max="8" width="25.85546875" style="1098" bestFit="1" customWidth="1"/>
    <col min="9" max="9" width="22.28515625" style="1098" customWidth="1"/>
    <col min="10" max="10" width="21.7109375" style="1064" customWidth="1"/>
    <col min="11" max="11" width="19.7109375" style="1064" bestFit="1" customWidth="1"/>
    <col min="12" max="256" width="12.42578125" style="1064"/>
    <col min="257" max="257" width="11.42578125" style="1064" customWidth="1"/>
    <col min="258" max="258" width="62.85546875" style="1064" customWidth="1"/>
    <col min="259" max="259" width="80.28515625" style="1064" bestFit="1" customWidth="1"/>
    <col min="260" max="260" width="16.7109375" style="1064" bestFit="1" customWidth="1"/>
    <col min="261" max="261" width="18.85546875" style="1064" bestFit="1" customWidth="1"/>
    <col min="262" max="262" width="26.5703125" style="1064" customWidth="1"/>
    <col min="263" max="263" width="24.5703125" style="1064" bestFit="1" customWidth="1"/>
    <col min="264" max="264" width="25.85546875" style="1064" bestFit="1" customWidth="1"/>
    <col min="265" max="265" width="19" style="1064" customWidth="1"/>
    <col min="266" max="266" width="12.42578125" style="1064" customWidth="1"/>
    <col min="267" max="512" width="12.42578125" style="1064"/>
    <col min="513" max="513" width="11.42578125" style="1064" customWidth="1"/>
    <col min="514" max="514" width="62.85546875" style="1064" customWidth="1"/>
    <col min="515" max="515" width="80.28515625" style="1064" bestFit="1" customWidth="1"/>
    <col min="516" max="516" width="16.7109375" style="1064" bestFit="1" customWidth="1"/>
    <col min="517" max="517" width="18.85546875" style="1064" bestFit="1" customWidth="1"/>
    <col min="518" max="518" width="26.5703125" style="1064" customWidth="1"/>
    <col min="519" max="519" width="24.5703125" style="1064" bestFit="1" customWidth="1"/>
    <col min="520" max="520" width="25.85546875" style="1064" bestFit="1" customWidth="1"/>
    <col min="521" max="521" width="19" style="1064" customWidth="1"/>
    <col min="522" max="522" width="12.42578125" style="1064" customWidth="1"/>
    <col min="523" max="768" width="12.42578125" style="1064"/>
    <col min="769" max="769" width="11.42578125" style="1064" customWidth="1"/>
    <col min="770" max="770" width="62.85546875" style="1064" customWidth="1"/>
    <col min="771" max="771" width="80.28515625" style="1064" bestFit="1" customWidth="1"/>
    <col min="772" max="772" width="16.7109375" style="1064" bestFit="1" customWidth="1"/>
    <col min="773" max="773" width="18.85546875" style="1064" bestFit="1" customWidth="1"/>
    <col min="774" max="774" width="26.5703125" style="1064" customWidth="1"/>
    <col min="775" max="775" width="24.5703125" style="1064" bestFit="1" customWidth="1"/>
    <col min="776" max="776" width="25.85546875" style="1064" bestFit="1" customWidth="1"/>
    <col min="777" max="777" width="19" style="1064" customWidth="1"/>
    <col min="778" max="778" width="12.42578125" style="1064" customWidth="1"/>
    <col min="779" max="1024" width="12.42578125" style="1064"/>
    <col min="1025" max="1025" width="11.42578125" style="1064" customWidth="1"/>
    <col min="1026" max="1026" width="62.85546875" style="1064" customWidth="1"/>
    <col min="1027" max="1027" width="80.28515625" style="1064" bestFit="1" customWidth="1"/>
    <col min="1028" max="1028" width="16.7109375" style="1064" bestFit="1" customWidth="1"/>
    <col min="1029" max="1029" width="18.85546875" style="1064" bestFit="1" customWidth="1"/>
    <col min="1030" max="1030" width="26.5703125" style="1064" customWidth="1"/>
    <col min="1031" max="1031" width="24.5703125" style="1064" bestFit="1" customWidth="1"/>
    <col min="1032" max="1032" width="25.85546875" style="1064" bestFit="1" customWidth="1"/>
    <col min="1033" max="1033" width="19" style="1064" customWidth="1"/>
    <col min="1034" max="1034" width="12.42578125" style="1064" customWidth="1"/>
    <col min="1035" max="1280" width="12.42578125" style="1064"/>
    <col min="1281" max="1281" width="11.42578125" style="1064" customWidth="1"/>
    <col min="1282" max="1282" width="62.85546875" style="1064" customWidth="1"/>
    <col min="1283" max="1283" width="80.28515625" style="1064" bestFit="1" customWidth="1"/>
    <col min="1284" max="1284" width="16.7109375" style="1064" bestFit="1" customWidth="1"/>
    <col min="1285" max="1285" width="18.85546875" style="1064" bestFit="1" customWidth="1"/>
    <col min="1286" max="1286" width="26.5703125" style="1064" customWidth="1"/>
    <col min="1287" max="1287" width="24.5703125" style="1064" bestFit="1" customWidth="1"/>
    <col min="1288" max="1288" width="25.85546875" style="1064" bestFit="1" customWidth="1"/>
    <col min="1289" max="1289" width="19" style="1064" customWidth="1"/>
    <col min="1290" max="1290" width="12.42578125" style="1064" customWidth="1"/>
    <col min="1291" max="1536" width="12.42578125" style="1064"/>
    <col min="1537" max="1537" width="11.42578125" style="1064" customWidth="1"/>
    <col min="1538" max="1538" width="62.85546875" style="1064" customWidth="1"/>
    <col min="1539" max="1539" width="80.28515625" style="1064" bestFit="1" customWidth="1"/>
    <col min="1540" max="1540" width="16.7109375" style="1064" bestFit="1" customWidth="1"/>
    <col min="1541" max="1541" width="18.85546875" style="1064" bestFit="1" customWidth="1"/>
    <col min="1542" max="1542" width="26.5703125" style="1064" customWidth="1"/>
    <col min="1543" max="1543" width="24.5703125" style="1064" bestFit="1" customWidth="1"/>
    <col min="1544" max="1544" width="25.85546875" style="1064" bestFit="1" customWidth="1"/>
    <col min="1545" max="1545" width="19" style="1064" customWidth="1"/>
    <col min="1546" max="1546" width="12.42578125" style="1064" customWidth="1"/>
    <col min="1547" max="1792" width="12.42578125" style="1064"/>
    <col min="1793" max="1793" width="11.42578125" style="1064" customWidth="1"/>
    <col min="1794" max="1794" width="62.85546875" style="1064" customWidth="1"/>
    <col min="1795" max="1795" width="80.28515625" style="1064" bestFit="1" customWidth="1"/>
    <col min="1796" max="1796" width="16.7109375" style="1064" bestFit="1" customWidth="1"/>
    <col min="1797" max="1797" width="18.85546875" style="1064" bestFit="1" customWidth="1"/>
    <col min="1798" max="1798" width="26.5703125" style="1064" customWidth="1"/>
    <col min="1799" max="1799" width="24.5703125" style="1064" bestFit="1" customWidth="1"/>
    <col min="1800" max="1800" width="25.85546875" style="1064" bestFit="1" customWidth="1"/>
    <col min="1801" max="1801" width="19" style="1064" customWidth="1"/>
    <col min="1802" max="1802" width="12.42578125" style="1064" customWidth="1"/>
    <col min="1803" max="2048" width="12.42578125" style="1064"/>
    <col min="2049" max="2049" width="11.42578125" style="1064" customWidth="1"/>
    <col min="2050" max="2050" width="62.85546875" style="1064" customWidth="1"/>
    <col min="2051" max="2051" width="80.28515625" style="1064" bestFit="1" customWidth="1"/>
    <col min="2052" max="2052" width="16.7109375" style="1064" bestFit="1" customWidth="1"/>
    <col min="2053" max="2053" width="18.85546875" style="1064" bestFit="1" customWidth="1"/>
    <col min="2054" max="2054" width="26.5703125" style="1064" customWidth="1"/>
    <col min="2055" max="2055" width="24.5703125" style="1064" bestFit="1" customWidth="1"/>
    <col min="2056" max="2056" width="25.85546875" style="1064" bestFit="1" customWidth="1"/>
    <col min="2057" max="2057" width="19" style="1064" customWidth="1"/>
    <col min="2058" max="2058" width="12.42578125" style="1064" customWidth="1"/>
    <col min="2059" max="2304" width="12.42578125" style="1064"/>
    <col min="2305" max="2305" width="11.42578125" style="1064" customWidth="1"/>
    <col min="2306" max="2306" width="62.85546875" style="1064" customWidth="1"/>
    <col min="2307" max="2307" width="80.28515625" style="1064" bestFit="1" customWidth="1"/>
    <col min="2308" max="2308" width="16.7109375" style="1064" bestFit="1" customWidth="1"/>
    <col min="2309" max="2309" width="18.85546875" style="1064" bestFit="1" customWidth="1"/>
    <col min="2310" max="2310" width="26.5703125" style="1064" customWidth="1"/>
    <col min="2311" max="2311" width="24.5703125" style="1064" bestFit="1" customWidth="1"/>
    <col min="2312" max="2312" width="25.85546875" style="1064" bestFit="1" customWidth="1"/>
    <col min="2313" max="2313" width="19" style="1064" customWidth="1"/>
    <col min="2314" max="2314" width="12.42578125" style="1064" customWidth="1"/>
    <col min="2315" max="2560" width="12.42578125" style="1064"/>
    <col min="2561" max="2561" width="11.42578125" style="1064" customWidth="1"/>
    <col min="2562" max="2562" width="62.85546875" style="1064" customWidth="1"/>
    <col min="2563" max="2563" width="80.28515625" style="1064" bestFit="1" customWidth="1"/>
    <col min="2564" max="2564" width="16.7109375" style="1064" bestFit="1" customWidth="1"/>
    <col min="2565" max="2565" width="18.85546875" style="1064" bestFit="1" customWidth="1"/>
    <col min="2566" max="2566" width="26.5703125" style="1064" customWidth="1"/>
    <col min="2567" max="2567" width="24.5703125" style="1064" bestFit="1" customWidth="1"/>
    <col min="2568" max="2568" width="25.85546875" style="1064" bestFit="1" customWidth="1"/>
    <col min="2569" max="2569" width="19" style="1064" customWidth="1"/>
    <col min="2570" max="2570" width="12.42578125" style="1064" customWidth="1"/>
    <col min="2571" max="2816" width="12.42578125" style="1064"/>
    <col min="2817" max="2817" width="11.42578125" style="1064" customWidth="1"/>
    <col min="2818" max="2818" width="62.85546875" style="1064" customWidth="1"/>
    <col min="2819" max="2819" width="80.28515625" style="1064" bestFit="1" customWidth="1"/>
    <col min="2820" max="2820" width="16.7109375" style="1064" bestFit="1" customWidth="1"/>
    <col min="2821" max="2821" width="18.85546875" style="1064" bestFit="1" customWidth="1"/>
    <col min="2822" max="2822" width="26.5703125" style="1064" customWidth="1"/>
    <col min="2823" max="2823" width="24.5703125" style="1064" bestFit="1" customWidth="1"/>
    <col min="2824" max="2824" width="25.85546875" style="1064" bestFit="1" customWidth="1"/>
    <col min="2825" max="2825" width="19" style="1064" customWidth="1"/>
    <col min="2826" max="2826" width="12.42578125" style="1064" customWidth="1"/>
    <col min="2827" max="3072" width="12.42578125" style="1064"/>
    <col min="3073" max="3073" width="11.42578125" style="1064" customWidth="1"/>
    <col min="3074" max="3074" width="62.85546875" style="1064" customWidth="1"/>
    <col min="3075" max="3075" width="80.28515625" style="1064" bestFit="1" customWidth="1"/>
    <col min="3076" max="3076" width="16.7109375" style="1064" bestFit="1" customWidth="1"/>
    <col min="3077" max="3077" width="18.85546875" style="1064" bestFit="1" customWidth="1"/>
    <col min="3078" max="3078" width="26.5703125" style="1064" customWidth="1"/>
    <col min="3079" max="3079" width="24.5703125" style="1064" bestFit="1" customWidth="1"/>
    <col min="3080" max="3080" width="25.85546875" style="1064" bestFit="1" customWidth="1"/>
    <col min="3081" max="3081" width="19" style="1064" customWidth="1"/>
    <col min="3082" max="3082" width="12.42578125" style="1064" customWidth="1"/>
    <col min="3083" max="3328" width="12.42578125" style="1064"/>
    <col min="3329" max="3329" width="11.42578125" style="1064" customWidth="1"/>
    <col min="3330" max="3330" width="62.85546875" style="1064" customWidth="1"/>
    <col min="3331" max="3331" width="80.28515625" style="1064" bestFit="1" customWidth="1"/>
    <col min="3332" max="3332" width="16.7109375" style="1064" bestFit="1" customWidth="1"/>
    <col min="3333" max="3333" width="18.85546875" style="1064" bestFit="1" customWidth="1"/>
    <col min="3334" max="3334" width="26.5703125" style="1064" customWidth="1"/>
    <col min="3335" max="3335" width="24.5703125" style="1064" bestFit="1" customWidth="1"/>
    <col min="3336" max="3336" width="25.85546875" style="1064" bestFit="1" customWidth="1"/>
    <col min="3337" max="3337" width="19" style="1064" customWidth="1"/>
    <col min="3338" max="3338" width="12.42578125" style="1064" customWidth="1"/>
    <col min="3339" max="3584" width="12.42578125" style="1064"/>
    <col min="3585" max="3585" width="11.42578125" style="1064" customWidth="1"/>
    <col min="3586" max="3586" width="62.85546875" style="1064" customWidth="1"/>
    <col min="3587" max="3587" width="80.28515625" style="1064" bestFit="1" customWidth="1"/>
    <col min="3588" max="3588" width="16.7109375" style="1064" bestFit="1" customWidth="1"/>
    <col min="3589" max="3589" width="18.85546875" style="1064" bestFit="1" customWidth="1"/>
    <col min="3590" max="3590" width="26.5703125" style="1064" customWidth="1"/>
    <col min="3591" max="3591" width="24.5703125" style="1064" bestFit="1" customWidth="1"/>
    <col min="3592" max="3592" width="25.85546875" style="1064" bestFit="1" customWidth="1"/>
    <col min="3593" max="3593" width="19" style="1064" customWidth="1"/>
    <col min="3594" max="3594" width="12.42578125" style="1064" customWidth="1"/>
    <col min="3595" max="3840" width="12.42578125" style="1064"/>
    <col min="3841" max="3841" width="11.42578125" style="1064" customWidth="1"/>
    <col min="3842" max="3842" width="62.85546875" style="1064" customWidth="1"/>
    <col min="3843" max="3843" width="80.28515625" style="1064" bestFit="1" customWidth="1"/>
    <col min="3844" max="3844" width="16.7109375" style="1064" bestFit="1" customWidth="1"/>
    <col min="3845" max="3845" width="18.85546875" style="1064" bestFit="1" customWidth="1"/>
    <col min="3846" max="3846" width="26.5703125" style="1064" customWidth="1"/>
    <col min="3847" max="3847" width="24.5703125" style="1064" bestFit="1" customWidth="1"/>
    <col min="3848" max="3848" width="25.85546875" style="1064" bestFit="1" customWidth="1"/>
    <col min="3849" max="3849" width="19" style="1064" customWidth="1"/>
    <col min="3850" max="3850" width="12.42578125" style="1064" customWidth="1"/>
    <col min="3851" max="4096" width="12.42578125" style="1064"/>
    <col min="4097" max="4097" width="11.42578125" style="1064" customWidth="1"/>
    <col min="4098" max="4098" width="62.85546875" style="1064" customWidth="1"/>
    <col min="4099" max="4099" width="80.28515625" style="1064" bestFit="1" customWidth="1"/>
    <col min="4100" max="4100" width="16.7109375" style="1064" bestFit="1" customWidth="1"/>
    <col min="4101" max="4101" width="18.85546875" style="1064" bestFit="1" customWidth="1"/>
    <col min="4102" max="4102" width="26.5703125" style="1064" customWidth="1"/>
    <col min="4103" max="4103" width="24.5703125" style="1064" bestFit="1" customWidth="1"/>
    <col min="4104" max="4104" width="25.85546875" style="1064" bestFit="1" customWidth="1"/>
    <col min="4105" max="4105" width="19" style="1064" customWidth="1"/>
    <col min="4106" max="4106" width="12.42578125" style="1064" customWidth="1"/>
    <col min="4107" max="4352" width="12.42578125" style="1064"/>
    <col min="4353" max="4353" width="11.42578125" style="1064" customWidth="1"/>
    <col min="4354" max="4354" width="62.85546875" style="1064" customWidth="1"/>
    <col min="4355" max="4355" width="80.28515625" style="1064" bestFit="1" customWidth="1"/>
    <col min="4356" max="4356" width="16.7109375" style="1064" bestFit="1" customWidth="1"/>
    <col min="4357" max="4357" width="18.85546875" style="1064" bestFit="1" customWidth="1"/>
    <col min="4358" max="4358" width="26.5703125" style="1064" customWidth="1"/>
    <col min="4359" max="4359" width="24.5703125" style="1064" bestFit="1" customWidth="1"/>
    <col min="4360" max="4360" width="25.85546875" style="1064" bestFit="1" customWidth="1"/>
    <col min="4361" max="4361" width="19" style="1064" customWidth="1"/>
    <col min="4362" max="4362" width="12.42578125" style="1064" customWidth="1"/>
    <col min="4363" max="4608" width="12.42578125" style="1064"/>
    <col min="4609" max="4609" width="11.42578125" style="1064" customWidth="1"/>
    <col min="4610" max="4610" width="62.85546875" style="1064" customWidth="1"/>
    <col min="4611" max="4611" width="80.28515625" style="1064" bestFit="1" customWidth="1"/>
    <col min="4612" max="4612" width="16.7109375" style="1064" bestFit="1" customWidth="1"/>
    <col min="4613" max="4613" width="18.85546875" style="1064" bestFit="1" customWidth="1"/>
    <col min="4614" max="4614" width="26.5703125" style="1064" customWidth="1"/>
    <col min="4615" max="4615" width="24.5703125" style="1064" bestFit="1" customWidth="1"/>
    <col min="4616" max="4616" width="25.85546875" style="1064" bestFit="1" customWidth="1"/>
    <col min="4617" max="4617" width="19" style="1064" customWidth="1"/>
    <col min="4618" max="4618" width="12.42578125" style="1064" customWidth="1"/>
    <col min="4619" max="4864" width="12.42578125" style="1064"/>
    <col min="4865" max="4865" width="11.42578125" style="1064" customWidth="1"/>
    <col min="4866" max="4866" width="62.85546875" style="1064" customWidth="1"/>
    <col min="4867" max="4867" width="80.28515625" style="1064" bestFit="1" customWidth="1"/>
    <col min="4868" max="4868" width="16.7109375" style="1064" bestFit="1" customWidth="1"/>
    <col min="4869" max="4869" width="18.85546875" style="1064" bestFit="1" customWidth="1"/>
    <col min="4870" max="4870" width="26.5703125" style="1064" customWidth="1"/>
    <col min="4871" max="4871" width="24.5703125" style="1064" bestFit="1" customWidth="1"/>
    <col min="4872" max="4872" width="25.85546875" style="1064" bestFit="1" customWidth="1"/>
    <col min="4873" max="4873" width="19" style="1064" customWidth="1"/>
    <col min="4874" max="4874" width="12.42578125" style="1064" customWidth="1"/>
    <col min="4875" max="5120" width="12.42578125" style="1064"/>
    <col min="5121" max="5121" width="11.42578125" style="1064" customWidth="1"/>
    <col min="5122" max="5122" width="62.85546875" style="1064" customWidth="1"/>
    <col min="5123" max="5123" width="80.28515625" style="1064" bestFit="1" customWidth="1"/>
    <col min="5124" max="5124" width="16.7109375" style="1064" bestFit="1" customWidth="1"/>
    <col min="5125" max="5125" width="18.85546875" style="1064" bestFit="1" customWidth="1"/>
    <col min="5126" max="5126" width="26.5703125" style="1064" customWidth="1"/>
    <col min="5127" max="5127" width="24.5703125" style="1064" bestFit="1" customWidth="1"/>
    <col min="5128" max="5128" width="25.85546875" style="1064" bestFit="1" customWidth="1"/>
    <col min="5129" max="5129" width="19" style="1064" customWidth="1"/>
    <col min="5130" max="5130" width="12.42578125" style="1064" customWidth="1"/>
    <col min="5131" max="5376" width="12.42578125" style="1064"/>
    <col min="5377" max="5377" width="11.42578125" style="1064" customWidth="1"/>
    <col min="5378" max="5378" width="62.85546875" style="1064" customWidth="1"/>
    <col min="5379" max="5379" width="80.28515625" style="1064" bestFit="1" customWidth="1"/>
    <col min="5380" max="5380" width="16.7109375" style="1064" bestFit="1" customWidth="1"/>
    <col min="5381" max="5381" width="18.85546875" style="1064" bestFit="1" customWidth="1"/>
    <col min="5382" max="5382" width="26.5703125" style="1064" customWidth="1"/>
    <col min="5383" max="5383" width="24.5703125" style="1064" bestFit="1" customWidth="1"/>
    <col min="5384" max="5384" width="25.85546875" style="1064" bestFit="1" customWidth="1"/>
    <col min="5385" max="5385" width="19" style="1064" customWidth="1"/>
    <col min="5386" max="5386" width="12.42578125" style="1064" customWidth="1"/>
    <col min="5387" max="5632" width="12.42578125" style="1064"/>
    <col min="5633" max="5633" width="11.42578125" style="1064" customWidth="1"/>
    <col min="5634" max="5634" width="62.85546875" style="1064" customWidth="1"/>
    <col min="5635" max="5635" width="80.28515625" style="1064" bestFit="1" customWidth="1"/>
    <col min="5636" max="5636" width="16.7109375" style="1064" bestFit="1" customWidth="1"/>
    <col min="5637" max="5637" width="18.85546875" style="1064" bestFit="1" customWidth="1"/>
    <col min="5638" max="5638" width="26.5703125" style="1064" customWidth="1"/>
    <col min="5639" max="5639" width="24.5703125" style="1064" bestFit="1" customWidth="1"/>
    <col min="5640" max="5640" width="25.85546875" style="1064" bestFit="1" customWidth="1"/>
    <col min="5641" max="5641" width="19" style="1064" customWidth="1"/>
    <col min="5642" max="5642" width="12.42578125" style="1064" customWidth="1"/>
    <col min="5643" max="5888" width="12.42578125" style="1064"/>
    <col min="5889" max="5889" width="11.42578125" style="1064" customWidth="1"/>
    <col min="5890" max="5890" width="62.85546875" style="1064" customWidth="1"/>
    <col min="5891" max="5891" width="80.28515625" style="1064" bestFit="1" customWidth="1"/>
    <col min="5892" max="5892" width="16.7109375" style="1064" bestFit="1" customWidth="1"/>
    <col min="5893" max="5893" width="18.85546875" style="1064" bestFit="1" customWidth="1"/>
    <col min="5894" max="5894" width="26.5703125" style="1064" customWidth="1"/>
    <col min="5895" max="5895" width="24.5703125" style="1064" bestFit="1" customWidth="1"/>
    <col min="5896" max="5896" width="25.85546875" style="1064" bestFit="1" customWidth="1"/>
    <col min="5897" max="5897" width="19" style="1064" customWidth="1"/>
    <col min="5898" max="5898" width="12.42578125" style="1064" customWidth="1"/>
    <col min="5899" max="6144" width="12.42578125" style="1064"/>
    <col min="6145" max="6145" width="11.42578125" style="1064" customWidth="1"/>
    <col min="6146" max="6146" width="62.85546875" style="1064" customWidth="1"/>
    <col min="6147" max="6147" width="80.28515625" style="1064" bestFit="1" customWidth="1"/>
    <col min="6148" max="6148" width="16.7109375" style="1064" bestFit="1" customWidth="1"/>
    <col min="6149" max="6149" width="18.85546875" style="1064" bestFit="1" customWidth="1"/>
    <col min="6150" max="6150" width="26.5703125" style="1064" customWidth="1"/>
    <col min="6151" max="6151" width="24.5703125" style="1064" bestFit="1" customWidth="1"/>
    <col min="6152" max="6152" width="25.85546875" style="1064" bestFit="1" customWidth="1"/>
    <col min="6153" max="6153" width="19" style="1064" customWidth="1"/>
    <col min="6154" max="6154" width="12.42578125" style="1064" customWidth="1"/>
    <col min="6155" max="6400" width="12.42578125" style="1064"/>
    <col min="6401" max="6401" width="11.42578125" style="1064" customWidth="1"/>
    <col min="6402" max="6402" width="62.85546875" style="1064" customWidth="1"/>
    <col min="6403" max="6403" width="80.28515625" style="1064" bestFit="1" customWidth="1"/>
    <col min="6404" max="6404" width="16.7109375" style="1064" bestFit="1" customWidth="1"/>
    <col min="6405" max="6405" width="18.85546875" style="1064" bestFit="1" customWidth="1"/>
    <col min="6406" max="6406" width="26.5703125" style="1064" customWidth="1"/>
    <col min="6407" max="6407" width="24.5703125" style="1064" bestFit="1" customWidth="1"/>
    <col min="6408" max="6408" width="25.85546875" style="1064" bestFit="1" customWidth="1"/>
    <col min="6409" max="6409" width="19" style="1064" customWidth="1"/>
    <col min="6410" max="6410" width="12.42578125" style="1064" customWidth="1"/>
    <col min="6411" max="6656" width="12.42578125" style="1064"/>
    <col min="6657" max="6657" width="11.42578125" style="1064" customWidth="1"/>
    <col min="6658" max="6658" width="62.85546875" style="1064" customWidth="1"/>
    <col min="6659" max="6659" width="80.28515625" style="1064" bestFit="1" customWidth="1"/>
    <col min="6660" max="6660" width="16.7109375" style="1064" bestFit="1" customWidth="1"/>
    <col min="6661" max="6661" width="18.85546875" style="1064" bestFit="1" customWidth="1"/>
    <col min="6662" max="6662" width="26.5703125" style="1064" customWidth="1"/>
    <col min="6663" max="6663" width="24.5703125" style="1064" bestFit="1" customWidth="1"/>
    <col min="6664" max="6664" width="25.85546875" style="1064" bestFit="1" customWidth="1"/>
    <col min="6665" max="6665" width="19" style="1064" customWidth="1"/>
    <col min="6666" max="6666" width="12.42578125" style="1064" customWidth="1"/>
    <col min="6667" max="6912" width="12.42578125" style="1064"/>
    <col min="6913" max="6913" width="11.42578125" style="1064" customWidth="1"/>
    <col min="6914" max="6914" width="62.85546875" style="1064" customWidth="1"/>
    <col min="6915" max="6915" width="80.28515625" style="1064" bestFit="1" customWidth="1"/>
    <col min="6916" max="6916" width="16.7109375" style="1064" bestFit="1" customWidth="1"/>
    <col min="6917" max="6917" width="18.85546875" style="1064" bestFit="1" customWidth="1"/>
    <col min="6918" max="6918" width="26.5703125" style="1064" customWidth="1"/>
    <col min="6919" max="6919" width="24.5703125" style="1064" bestFit="1" customWidth="1"/>
    <col min="6920" max="6920" width="25.85546875" style="1064" bestFit="1" customWidth="1"/>
    <col min="6921" max="6921" width="19" style="1064" customWidth="1"/>
    <col min="6922" max="6922" width="12.42578125" style="1064" customWidth="1"/>
    <col min="6923" max="7168" width="12.42578125" style="1064"/>
    <col min="7169" max="7169" width="11.42578125" style="1064" customWidth="1"/>
    <col min="7170" max="7170" width="62.85546875" style="1064" customWidth="1"/>
    <col min="7171" max="7171" width="80.28515625" style="1064" bestFit="1" customWidth="1"/>
    <col min="7172" max="7172" width="16.7109375" style="1064" bestFit="1" customWidth="1"/>
    <col min="7173" max="7173" width="18.85546875" style="1064" bestFit="1" customWidth="1"/>
    <col min="7174" max="7174" width="26.5703125" style="1064" customWidth="1"/>
    <col min="7175" max="7175" width="24.5703125" style="1064" bestFit="1" customWidth="1"/>
    <col min="7176" max="7176" width="25.85546875" style="1064" bestFit="1" customWidth="1"/>
    <col min="7177" max="7177" width="19" style="1064" customWidth="1"/>
    <col min="7178" max="7178" width="12.42578125" style="1064" customWidth="1"/>
    <col min="7179" max="7424" width="12.42578125" style="1064"/>
    <col min="7425" max="7425" width="11.42578125" style="1064" customWidth="1"/>
    <col min="7426" max="7426" width="62.85546875" style="1064" customWidth="1"/>
    <col min="7427" max="7427" width="80.28515625" style="1064" bestFit="1" customWidth="1"/>
    <col min="7428" max="7428" width="16.7109375" style="1064" bestFit="1" customWidth="1"/>
    <col min="7429" max="7429" width="18.85546875" style="1064" bestFit="1" customWidth="1"/>
    <col min="7430" max="7430" width="26.5703125" style="1064" customWidth="1"/>
    <col min="7431" max="7431" width="24.5703125" style="1064" bestFit="1" customWidth="1"/>
    <col min="7432" max="7432" width="25.85546875" style="1064" bestFit="1" customWidth="1"/>
    <col min="7433" max="7433" width="19" style="1064" customWidth="1"/>
    <col min="7434" max="7434" width="12.42578125" style="1064" customWidth="1"/>
    <col min="7435" max="7680" width="12.42578125" style="1064"/>
    <col min="7681" max="7681" width="11.42578125" style="1064" customWidth="1"/>
    <col min="7682" max="7682" width="62.85546875" style="1064" customWidth="1"/>
    <col min="7683" max="7683" width="80.28515625" style="1064" bestFit="1" customWidth="1"/>
    <col min="7684" max="7684" width="16.7109375" style="1064" bestFit="1" customWidth="1"/>
    <col min="7685" max="7685" width="18.85546875" style="1064" bestFit="1" customWidth="1"/>
    <col min="7686" max="7686" width="26.5703125" style="1064" customWidth="1"/>
    <col min="7687" max="7687" width="24.5703125" style="1064" bestFit="1" customWidth="1"/>
    <col min="7688" max="7688" width="25.85546875" style="1064" bestFit="1" customWidth="1"/>
    <col min="7689" max="7689" width="19" style="1064" customWidth="1"/>
    <col min="7690" max="7690" width="12.42578125" style="1064" customWidth="1"/>
    <col min="7691" max="7936" width="12.42578125" style="1064"/>
    <col min="7937" max="7937" width="11.42578125" style="1064" customWidth="1"/>
    <col min="7938" max="7938" width="62.85546875" style="1064" customWidth="1"/>
    <col min="7939" max="7939" width="80.28515625" style="1064" bestFit="1" customWidth="1"/>
    <col min="7940" max="7940" width="16.7109375" style="1064" bestFit="1" customWidth="1"/>
    <col min="7941" max="7941" width="18.85546875" style="1064" bestFit="1" customWidth="1"/>
    <col min="7942" max="7942" width="26.5703125" style="1064" customWidth="1"/>
    <col min="7943" max="7943" width="24.5703125" style="1064" bestFit="1" customWidth="1"/>
    <col min="7944" max="7944" width="25.85546875" style="1064" bestFit="1" customWidth="1"/>
    <col min="7945" max="7945" width="19" style="1064" customWidth="1"/>
    <col min="7946" max="7946" width="12.42578125" style="1064" customWidth="1"/>
    <col min="7947" max="8192" width="12.42578125" style="1064"/>
    <col min="8193" max="8193" width="11.42578125" style="1064" customWidth="1"/>
    <col min="8194" max="8194" width="62.85546875" style="1064" customWidth="1"/>
    <col min="8195" max="8195" width="80.28515625" style="1064" bestFit="1" customWidth="1"/>
    <col min="8196" max="8196" width="16.7109375" style="1064" bestFit="1" customWidth="1"/>
    <col min="8197" max="8197" width="18.85546875" style="1064" bestFit="1" customWidth="1"/>
    <col min="8198" max="8198" width="26.5703125" style="1064" customWidth="1"/>
    <col min="8199" max="8199" width="24.5703125" style="1064" bestFit="1" customWidth="1"/>
    <col min="8200" max="8200" width="25.85546875" style="1064" bestFit="1" customWidth="1"/>
    <col min="8201" max="8201" width="19" style="1064" customWidth="1"/>
    <col min="8202" max="8202" width="12.42578125" style="1064" customWidth="1"/>
    <col min="8203" max="8448" width="12.42578125" style="1064"/>
    <col min="8449" max="8449" width="11.42578125" style="1064" customWidth="1"/>
    <col min="8450" max="8450" width="62.85546875" style="1064" customWidth="1"/>
    <col min="8451" max="8451" width="80.28515625" style="1064" bestFit="1" customWidth="1"/>
    <col min="8452" max="8452" width="16.7109375" style="1064" bestFit="1" customWidth="1"/>
    <col min="8453" max="8453" width="18.85546875" style="1064" bestFit="1" customWidth="1"/>
    <col min="8454" max="8454" width="26.5703125" style="1064" customWidth="1"/>
    <col min="8455" max="8455" width="24.5703125" style="1064" bestFit="1" customWidth="1"/>
    <col min="8456" max="8456" width="25.85546875" style="1064" bestFit="1" customWidth="1"/>
    <col min="8457" max="8457" width="19" style="1064" customWidth="1"/>
    <col min="8458" max="8458" width="12.42578125" style="1064" customWidth="1"/>
    <col min="8459" max="8704" width="12.42578125" style="1064"/>
    <col min="8705" max="8705" width="11.42578125" style="1064" customWidth="1"/>
    <col min="8706" max="8706" width="62.85546875" style="1064" customWidth="1"/>
    <col min="8707" max="8707" width="80.28515625" style="1064" bestFit="1" customWidth="1"/>
    <col min="8708" max="8708" width="16.7109375" style="1064" bestFit="1" customWidth="1"/>
    <col min="8709" max="8709" width="18.85546875" style="1064" bestFit="1" customWidth="1"/>
    <col min="8710" max="8710" width="26.5703125" style="1064" customWidth="1"/>
    <col min="8711" max="8711" width="24.5703125" style="1064" bestFit="1" customWidth="1"/>
    <col min="8712" max="8712" width="25.85546875" style="1064" bestFit="1" customWidth="1"/>
    <col min="8713" max="8713" width="19" style="1064" customWidth="1"/>
    <col min="8714" max="8714" width="12.42578125" style="1064" customWidth="1"/>
    <col min="8715" max="8960" width="12.42578125" style="1064"/>
    <col min="8961" max="8961" width="11.42578125" style="1064" customWidth="1"/>
    <col min="8962" max="8962" width="62.85546875" style="1064" customWidth="1"/>
    <col min="8963" max="8963" width="80.28515625" style="1064" bestFit="1" customWidth="1"/>
    <col min="8964" max="8964" width="16.7109375" style="1064" bestFit="1" customWidth="1"/>
    <col min="8965" max="8965" width="18.85546875" style="1064" bestFit="1" customWidth="1"/>
    <col min="8966" max="8966" width="26.5703125" style="1064" customWidth="1"/>
    <col min="8967" max="8967" width="24.5703125" style="1064" bestFit="1" customWidth="1"/>
    <col min="8968" max="8968" width="25.85546875" style="1064" bestFit="1" customWidth="1"/>
    <col min="8969" max="8969" width="19" style="1064" customWidth="1"/>
    <col min="8970" max="8970" width="12.42578125" style="1064" customWidth="1"/>
    <col min="8971" max="9216" width="12.42578125" style="1064"/>
    <col min="9217" max="9217" width="11.42578125" style="1064" customWidth="1"/>
    <col min="9218" max="9218" width="62.85546875" style="1064" customWidth="1"/>
    <col min="9219" max="9219" width="80.28515625" style="1064" bestFit="1" customWidth="1"/>
    <col min="9220" max="9220" width="16.7109375" style="1064" bestFit="1" customWidth="1"/>
    <col min="9221" max="9221" width="18.85546875" style="1064" bestFit="1" customWidth="1"/>
    <col min="9222" max="9222" width="26.5703125" style="1064" customWidth="1"/>
    <col min="9223" max="9223" width="24.5703125" style="1064" bestFit="1" customWidth="1"/>
    <col min="9224" max="9224" width="25.85546875" style="1064" bestFit="1" customWidth="1"/>
    <col min="9225" max="9225" width="19" style="1064" customWidth="1"/>
    <col min="9226" max="9226" width="12.42578125" style="1064" customWidth="1"/>
    <col min="9227" max="9472" width="12.42578125" style="1064"/>
    <col min="9473" max="9473" width="11.42578125" style="1064" customWidth="1"/>
    <col min="9474" max="9474" width="62.85546875" style="1064" customWidth="1"/>
    <col min="9475" max="9475" width="80.28515625" style="1064" bestFit="1" customWidth="1"/>
    <col min="9476" max="9476" width="16.7109375" style="1064" bestFit="1" customWidth="1"/>
    <col min="9477" max="9477" width="18.85546875" style="1064" bestFit="1" customWidth="1"/>
    <col min="9478" max="9478" width="26.5703125" style="1064" customWidth="1"/>
    <col min="9479" max="9479" width="24.5703125" style="1064" bestFit="1" customWidth="1"/>
    <col min="9480" max="9480" width="25.85546875" style="1064" bestFit="1" customWidth="1"/>
    <col min="9481" max="9481" width="19" style="1064" customWidth="1"/>
    <col min="9482" max="9482" width="12.42578125" style="1064" customWidth="1"/>
    <col min="9483" max="9728" width="12.42578125" style="1064"/>
    <col min="9729" max="9729" width="11.42578125" style="1064" customWidth="1"/>
    <col min="9730" max="9730" width="62.85546875" style="1064" customWidth="1"/>
    <col min="9731" max="9731" width="80.28515625" style="1064" bestFit="1" customWidth="1"/>
    <col min="9732" max="9732" width="16.7109375" style="1064" bestFit="1" customWidth="1"/>
    <col min="9733" max="9733" width="18.85546875" style="1064" bestFit="1" customWidth="1"/>
    <col min="9734" max="9734" width="26.5703125" style="1064" customWidth="1"/>
    <col min="9735" max="9735" width="24.5703125" style="1064" bestFit="1" customWidth="1"/>
    <col min="9736" max="9736" width="25.85546875" style="1064" bestFit="1" customWidth="1"/>
    <col min="9737" max="9737" width="19" style="1064" customWidth="1"/>
    <col min="9738" max="9738" width="12.42578125" style="1064" customWidth="1"/>
    <col min="9739" max="9984" width="12.42578125" style="1064"/>
    <col min="9985" max="9985" width="11.42578125" style="1064" customWidth="1"/>
    <col min="9986" max="9986" width="62.85546875" style="1064" customWidth="1"/>
    <col min="9987" max="9987" width="80.28515625" style="1064" bestFit="1" customWidth="1"/>
    <col min="9988" max="9988" width="16.7109375" style="1064" bestFit="1" customWidth="1"/>
    <col min="9989" max="9989" width="18.85546875" style="1064" bestFit="1" customWidth="1"/>
    <col min="9990" max="9990" width="26.5703125" style="1064" customWidth="1"/>
    <col min="9991" max="9991" width="24.5703125" style="1064" bestFit="1" customWidth="1"/>
    <col min="9992" max="9992" width="25.85546875" style="1064" bestFit="1" customWidth="1"/>
    <col min="9993" max="9993" width="19" style="1064" customWidth="1"/>
    <col min="9994" max="9994" width="12.42578125" style="1064" customWidth="1"/>
    <col min="9995" max="10240" width="12.42578125" style="1064"/>
    <col min="10241" max="10241" width="11.42578125" style="1064" customWidth="1"/>
    <col min="10242" max="10242" width="62.85546875" style="1064" customWidth="1"/>
    <col min="10243" max="10243" width="80.28515625" style="1064" bestFit="1" customWidth="1"/>
    <col min="10244" max="10244" width="16.7109375" style="1064" bestFit="1" customWidth="1"/>
    <col min="10245" max="10245" width="18.85546875" style="1064" bestFit="1" customWidth="1"/>
    <col min="10246" max="10246" width="26.5703125" style="1064" customWidth="1"/>
    <col min="10247" max="10247" width="24.5703125" style="1064" bestFit="1" customWidth="1"/>
    <col min="10248" max="10248" width="25.85546875" style="1064" bestFit="1" customWidth="1"/>
    <col min="10249" max="10249" width="19" style="1064" customWidth="1"/>
    <col min="10250" max="10250" width="12.42578125" style="1064" customWidth="1"/>
    <col min="10251" max="10496" width="12.42578125" style="1064"/>
    <col min="10497" max="10497" width="11.42578125" style="1064" customWidth="1"/>
    <col min="10498" max="10498" width="62.85546875" style="1064" customWidth="1"/>
    <col min="10499" max="10499" width="80.28515625" style="1064" bestFit="1" customWidth="1"/>
    <col min="10500" max="10500" width="16.7109375" style="1064" bestFit="1" customWidth="1"/>
    <col min="10501" max="10501" width="18.85546875" style="1064" bestFit="1" customWidth="1"/>
    <col min="10502" max="10502" width="26.5703125" style="1064" customWidth="1"/>
    <col min="10503" max="10503" width="24.5703125" style="1064" bestFit="1" customWidth="1"/>
    <col min="10504" max="10504" width="25.85546875" style="1064" bestFit="1" customWidth="1"/>
    <col min="10505" max="10505" width="19" style="1064" customWidth="1"/>
    <col min="10506" max="10506" width="12.42578125" style="1064" customWidth="1"/>
    <col min="10507" max="10752" width="12.42578125" style="1064"/>
    <col min="10753" max="10753" width="11.42578125" style="1064" customWidth="1"/>
    <col min="10754" max="10754" width="62.85546875" style="1064" customWidth="1"/>
    <col min="10755" max="10755" width="80.28515625" style="1064" bestFit="1" customWidth="1"/>
    <col min="10756" max="10756" width="16.7109375" style="1064" bestFit="1" customWidth="1"/>
    <col min="10757" max="10757" width="18.85546875" style="1064" bestFit="1" customWidth="1"/>
    <col min="10758" max="10758" width="26.5703125" style="1064" customWidth="1"/>
    <col min="10759" max="10759" width="24.5703125" style="1064" bestFit="1" customWidth="1"/>
    <col min="10760" max="10760" width="25.85546875" style="1064" bestFit="1" customWidth="1"/>
    <col min="10761" max="10761" width="19" style="1064" customWidth="1"/>
    <col min="10762" max="10762" width="12.42578125" style="1064" customWidth="1"/>
    <col min="10763" max="11008" width="12.42578125" style="1064"/>
    <col min="11009" max="11009" width="11.42578125" style="1064" customWidth="1"/>
    <col min="11010" max="11010" width="62.85546875" style="1064" customWidth="1"/>
    <col min="11011" max="11011" width="80.28515625" style="1064" bestFit="1" customWidth="1"/>
    <col min="11012" max="11012" width="16.7109375" style="1064" bestFit="1" customWidth="1"/>
    <col min="11013" max="11013" width="18.85546875" style="1064" bestFit="1" customWidth="1"/>
    <col min="11014" max="11014" width="26.5703125" style="1064" customWidth="1"/>
    <col min="11015" max="11015" width="24.5703125" style="1064" bestFit="1" customWidth="1"/>
    <col min="11016" max="11016" width="25.85546875" style="1064" bestFit="1" customWidth="1"/>
    <col min="11017" max="11017" width="19" style="1064" customWidth="1"/>
    <col min="11018" max="11018" width="12.42578125" style="1064" customWidth="1"/>
    <col min="11019" max="11264" width="12.42578125" style="1064"/>
    <col min="11265" max="11265" width="11.42578125" style="1064" customWidth="1"/>
    <col min="11266" max="11266" width="62.85546875" style="1064" customWidth="1"/>
    <col min="11267" max="11267" width="80.28515625" style="1064" bestFit="1" customWidth="1"/>
    <col min="11268" max="11268" width="16.7109375" style="1064" bestFit="1" customWidth="1"/>
    <col min="11269" max="11269" width="18.85546875" style="1064" bestFit="1" customWidth="1"/>
    <col min="11270" max="11270" width="26.5703125" style="1064" customWidth="1"/>
    <col min="11271" max="11271" width="24.5703125" style="1064" bestFit="1" customWidth="1"/>
    <col min="11272" max="11272" width="25.85546875" style="1064" bestFit="1" customWidth="1"/>
    <col min="11273" max="11273" width="19" style="1064" customWidth="1"/>
    <col min="11274" max="11274" width="12.42578125" style="1064" customWidth="1"/>
    <col min="11275" max="11520" width="12.42578125" style="1064"/>
    <col min="11521" max="11521" width="11.42578125" style="1064" customWidth="1"/>
    <col min="11522" max="11522" width="62.85546875" style="1064" customWidth="1"/>
    <col min="11523" max="11523" width="80.28515625" style="1064" bestFit="1" customWidth="1"/>
    <col min="11524" max="11524" width="16.7109375" style="1064" bestFit="1" customWidth="1"/>
    <col min="11525" max="11525" width="18.85546875" style="1064" bestFit="1" customWidth="1"/>
    <col min="11526" max="11526" width="26.5703125" style="1064" customWidth="1"/>
    <col min="11527" max="11527" width="24.5703125" style="1064" bestFit="1" customWidth="1"/>
    <col min="11528" max="11528" width="25.85546875" style="1064" bestFit="1" customWidth="1"/>
    <col min="11529" max="11529" width="19" style="1064" customWidth="1"/>
    <col min="11530" max="11530" width="12.42578125" style="1064" customWidth="1"/>
    <col min="11531" max="11776" width="12.42578125" style="1064"/>
    <col min="11777" max="11777" width="11.42578125" style="1064" customWidth="1"/>
    <col min="11778" max="11778" width="62.85546875" style="1064" customWidth="1"/>
    <col min="11779" max="11779" width="80.28515625" style="1064" bestFit="1" customWidth="1"/>
    <col min="11780" max="11780" width="16.7109375" style="1064" bestFit="1" customWidth="1"/>
    <col min="11781" max="11781" width="18.85546875" style="1064" bestFit="1" customWidth="1"/>
    <col min="11782" max="11782" width="26.5703125" style="1064" customWidth="1"/>
    <col min="11783" max="11783" width="24.5703125" style="1064" bestFit="1" customWidth="1"/>
    <col min="11784" max="11784" width="25.85546875" style="1064" bestFit="1" customWidth="1"/>
    <col min="11785" max="11785" width="19" style="1064" customWidth="1"/>
    <col min="11786" max="11786" width="12.42578125" style="1064" customWidth="1"/>
    <col min="11787" max="12032" width="12.42578125" style="1064"/>
    <col min="12033" max="12033" width="11.42578125" style="1064" customWidth="1"/>
    <col min="12034" max="12034" width="62.85546875" style="1064" customWidth="1"/>
    <col min="12035" max="12035" width="80.28515625" style="1064" bestFit="1" customWidth="1"/>
    <col min="12036" max="12036" width="16.7109375" style="1064" bestFit="1" customWidth="1"/>
    <col min="12037" max="12037" width="18.85546875" style="1064" bestFit="1" customWidth="1"/>
    <col min="12038" max="12038" width="26.5703125" style="1064" customWidth="1"/>
    <col min="12039" max="12039" width="24.5703125" style="1064" bestFit="1" customWidth="1"/>
    <col min="12040" max="12040" width="25.85546875" style="1064" bestFit="1" customWidth="1"/>
    <col min="12041" max="12041" width="19" style="1064" customWidth="1"/>
    <col min="12042" max="12042" width="12.42578125" style="1064" customWidth="1"/>
    <col min="12043" max="12288" width="12.42578125" style="1064"/>
    <col min="12289" max="12289" width="11.42578125" style="1064" customWidth="1"/>
    <col min="12290" max="12290" width="62.85546875" style="1064" customWidth="1"/>
    <col min="12291" max="12291" width="80.28515625" style="1064" bestFit="1" customWidth="1"/>
    <col min="12292" max="12292" width="16.7109375" style="1064" bestFit="1" customWidth="1"/>
    <col min="12293" max="12293" width="18.85546875" style="1064" bestFit="1" customWidth="1"/>
    <col min="12294" max="12294" width="26.5703125" style="1064" customWidth="1"/>
    <col min="12295" max="12295" width="24.5703125" style="1064" bestFit="1" customWidth="1"/>
    <col min="12296" max="12296" width="25.85546875" style="1064" bestFit="1" customWidth="1"/>
    <col min="12297" max="12297" width="19" style="1064" customWidth="1"/>
    <col min="12298" max="12298" width="12.42578125" style="1064" customWidth="1"/>
    <col min="12299" max="12544" width="12.42578125" style="1064"/>
    <col min="12545" max="12545" width="11.42578125" style="1064" customWidth="1"/>
    <col min="12546" max="12546" width="62.85546875" style="1064" customWidth="1"/>
    <col min="12547" max="12547" width="80.28515625" style="1064" bestFit="1" customWidth="1"/>
    <col min="12548" max="12548" width="16.7109375" style="1064" bestFit="1" customWidth="1"/>
    <col min="12549" max="12549" width="18.85546875" style="1064" bestFit="1" customWidth="1"/>
    <col min="12550" max="12550" width="26.5703125" style="1064" customWidth="1"/>
    <col min="12551" max="12551" width="24.5703125" style="1064" bestFit="1" customWidth="1"/>
    <col min="12552" max="12552" width="25.85546875" style="1064" bestFit="1" customWidth="1"/>
    <col min="12553" max="12553" width="19" style="1064" customWidth="1"/>
    <col min="12554" max="12554" width="12.42578125" style="1064" customWidth="1"/>
    <col min="12555" max="12800" width="12.42578125" style="1064"/>
    <col min="12801" max="12801" width="11.42578125" style="1064" customWidth="1"/>
    <col min="12802" max="12802" width="62.85546875" style="1064" customWidth="1"/>
    <col min="12803" max="12803" width="80.28515625" style="1064" bestFit="1" customWidth="1"/>
    <col min="12804" max="12804" width="16.7109375" style="1064" bestFit="1" customWidth="1"/>
    <col min="12805" max="12805" width="18.85546875" style="1064" bestFit="1" customWidth="1"/>
    <col min="12806" max="12806" width="26.5703125" style="1064" customWidth="1"/>
    <col min="12807" max="12807" width="24.5703125" style="1064" bestFit="1" customWidth="1"/>
    <col min="12808" max="12808" width="25.85546875" style="1064" bestFit="1" customWidth="1"/>
    <col min="12809" max="12809" width="19" style="1064" customWidth="1"/>
    <col min="12810" max="12810" width="12.42578125" style="1064" customWidth="1"/>
    <col min="12811" max="13056" width="12.42578125" style="1064"/>
    <col min="13057" max="13057" width="11.42578125" style="1064" customWidth="1"/>
    <col min="13058" max="13058" width="62.85546875" style="1064" customWidth="1"/>
    <col min="13059" max="13059" width="80.28515625" style="1064" bestFit="1" customWidth="1"/>
    <col min="13060" max="13060" width="16.7109375" style="1064" bestFit="1" customWidth="1"/>
    <col min="13061" max="13061" width="18.85546875" style="1064" bestFit="1" customWidth="1"/>
    <col min="13062" max="13062" width="26.5703125" style="1064" customWidth="1"/>
    <col min="13063" max="13063" width="24.5703125" style="1064" bestFit="1" customWidth="1"/>
    <col min="13064" max="13064" width="25.85546875" style="1064" bestFit="1" customWidth="1"/>
    <col min="13065" max="13065" width="19" style="1064" customWidth="1"/>
    <col min="13066" max="13066" width="12.42578125" style="1064" customWidth="1"/>
    <col min="13067" max="13312" width="12.42578125" style="1064"/>
    <col min="13313" max="13313" width="11.42578125" style="1064" customWidth="1"/>
    <col min="13314" max="13314" width="62.85546875" style="1064" customWidth="1"/>
    <col min="13315" max="13315" width="80.28515625" style="1064" bestFit="1" customWidth="1"/>
    <col min="13316" max="13316" width="16.7109375" style="1064" bestFit="1" customWidth="1"/>
    <col min="13317" max="13317" width="18.85546875" style="1064" bestFit="1" customWidth="1"/>
    <col min="13318" max="13318" width="26.5703125" style="1064" customWidth="1"/>
    <col min="13319" max="13319" width="24.5703125" style="1064" bestFit="1" customWidth="1"/>
    <col min="13320" max="13320" width="25.85546875" style="1064" bestFit="1" customWidth="1"/>
    <col min="13321" max="13321" width="19" style="1064" customWidth="1"/>
    <col min="13322" max="13322" width="12.42578125" style="1064" customWidth="1"/>
    <col min="13323" max="13568" width="12.42578125" style="1064"/>
    <col min="13569" max="13569" width="11.42578125" style="1064" customWidth="1"/>
    <col min="13570" max="13570" width="62.85546875" style="1064" customWidth="1"/>
    <col min="13571" max="13571" width="80.28515625" style="1064" bestFit="1" customWidth="1"/>
    <col min="13572" max="13572" width="16.7109375" style="1064" bestFit="1" customWidth="1"/>
    <col min="13573" max="13573" width="18.85546875" style="1064" bestFit="1" customWidth="1"/>
    <col min="13574" max="13574" width="26.5703125" style="1064" customWidth="1"/>
    <col min="13575" max="13575" width="24.5703125" style="1064" bestFit="1" customWidth="1"/>
    <col min="13576" max="13576" width="25.85546875" style="1064" bestFit="1" customWidth="1"/>
    <col min="13577" max="13577" width="19" style="1064" customWidth="1"/>
    <col min="13578" max="13578" width="12.42578125" style="1064" customWidth="1"/>
    <col min="13579" max="13824" width="12.42578125" style="1064"/>
    <col min="13825" max="13825" width="11.42578125" style="1064" customWidth="1"/>
    <col min="13826" max="13826" width="62.85546875" style="1064" customWidth="1"/>
    <col min="13827" max="13827" width="80.28515625" style="1064" bestFit="1" customWidth="1"/>
    <col min="13828" max="13828" width="16.7109375" style="1064" bestFit="1" customWidth="1"/>
    <col min="13829" max="13829" width="18.85546875" style="1064" bestFit="1" customWidth="1"/>
    <col min="13830" max="13830" width="26.5703125" style="1064" customWidth="1"/>
    <col min="13831" max="13831" width="24.5703125" style="1064" bestFit="1" customWidth="1"/>
    <col min="13832" max="13832" width="25.85546875" style="1064" bestFit="1" customWidth="1"/>
    <col min="13833" max="13833" width="19" style="1064" customWidth="1"/>
    <col min="13834" max="13834" width="12.42578125" style="1064" customWidth="1"/>
    <col min="13835" max="14080" width="12.42578125" style="1064"/>
    <col min="14081" max="14081" width="11.42578125" style="1064" customWidth="1"/>
    <col min="14082" max="14082" width="62.85546875" style="1064" customWidth="1"/>
    <col min="14083" max="14083" width="80.28515625" style="1064" bestFit="1" customWidth="1"/>
    <col min="14084" max="14084" width="16.7109375" style="1064" bestFit="1" customWidth="1"/>
    <col min="14085" max="14085" width="18.85546875" style="1064" bestFit="1" customWidth="1"/>
    <col min="14086" max="14086" width="26.5703125" style="1064" customWidth="1"/>
    <col min="14087" max="14087" width="24.5703125" style="1064" bestFit="1" customWidth="1"/>
    <col min="14088" max="14088" width="25.85546875" style="1064" bestFit="1" customWidth="1"/>
    <col min="14089" max="14089" width="19" style="1064" customWidth="1"/>
    <col min="14090" max="14090" width="12.42578125" style="1064" customWidth="1"/>
    <col min="14091" max="14336" width="12.42578125" style="1064"/>
    <col min="14337" max="14337" width="11.42578125" style="1064" customWidth="1"/>
    <col min="14338" max="14338" width="62.85546875" style="1064" customWidth="1"/>
    <col min="14339" max="14339" width="80.28515625" style="1064" bestFit="1" customWidth="1"/>
    <col min="14340" max="14340" width="16.7109375" style="1064" bestFit="1" customWidth="1"/>
    <col min="14341" max="14341" width="18.85546875" style="1064" bestFit="1" customWidth="1"/>
    <col min="14342" max="14342" width="26.5703125" style="1064" customWidth="1"/>
    <col min="14343" max="14343" width="24.5703125" style="1064" bestFit="1" customWidth="1"/>
    <col min="14344" max="14344" width="25.85546875" style="1064" bestFit="1" customWidth="1"/>
    <col min="14345" max="14345" width="19" style="1064" customWidth="1"/>
    <col min="14346" max="14346" width="12.42578125" style="1064" customWidth="1"/>
    <col min="14347" max="14592" width="12.42578125" style="1064"/>
    <col min="14593" max="14593" width="11.42578125" style="1064" customWidth="1"/>
    <col min="14594" max="14594" width="62.85546875" style="1064" customWidth="1"/>
    <col min="14595" max="14595" width="80.28515625" style="1064" bestFit="1" customWidth="1"/>
    <col min="14596" max="14596" width="16.7109375" style="1064" bestFit="1" customWidth="1"/>
    <col min="14597" max="14597" width="18.85546875" style="1064" bestFit="1" customWidth="1"/>
    <col min="14598" max="14598" width="26.5703125" style="1064" customWidth="1"/>
    <col min="14599" max="14599" width="24.5703125" style="1064" bestFit="1" customWidth="1"/>
    <col min="14600" max="14600" width="25.85546875" style="1064" bestFit="1" customWidth="1"/>
    <col min="14601" max="14601" width="19" style="1064" customWidth="1"/>
    <col min="14602" max="14602" width="12.42578125" style="1064" customWidth="1"/>
    <col min="14603" max="14848" width="12.42578125" style="1064"/>
    <col min="14849" max="14849" width="11.42578125" style="1064" customWidth="1"/>
    <col min="14850" max="14850" width="62.85546875" style="1064" customWidth="1"/>
    <col min="14851" max="14851" width="80.28515625" style="1064" bestFit="1" customWidth="1"/>
    <col min="14852" max="14852" width="16.7109375" style="1064" bestFit="1" customWidth="1"/>
    <col min="14853" max="14853" width="18.85546875" style="1064" bestFit="1" customWidth="1"/>
    <col min="14854" max="14854" width="26.5703125" style="1064" customWidth="1"/>
    <col min="14855" max="14855" width="24.5703125" style="1064" bestFit="1" customWidth="1"/>
    <col min="14856" max="14856" width="25.85546875" style="1064" bestFit="1" customWidth="1"/>
    <col min="14857" max="14857" width="19" style="1064" customWidth="1"/>
    <col min="14858" max="14858" width="12.42578125" style="1064" customWidth="1"/>
    <col min="14859" max="15104" width="12.42578125" style="1064"/>
    <col min="15105" max="15105" width="11.42578125" style="1064" customWidth="1"/>
    <col min="15106" max="15106" width="62.85546875" style="1064" customWidth="1"/>
    <col min="15107" max="15107" width="80.28515625" style="1064" bestFit="1" customWidth="1"/>
    <col min="15108" max="15108" width="16.7109375" style="1064" bestFit="1" customWidth="1"/>
    <col min="15109" max="15109" width="18.85546875" style="1064" bestFit="1" customWidth="1"/>
    <col min="15110" max="15110" width="26.5703125" style="1064" customWidth="1"/>
    <col min="15111" max="15111" width="24.5703125" style="1064" bestFit="1" customWidth="1"/>
    <col min="15112" max="15112" width="25.85546875" style="1064" bestFit="1" customWidth="1"/>
    <col min="15113" max="15113" width="19" style="1064" customWidth="1"/>
    <col min="15114" max="15114" width="12.42578125" style="1064" customWidth="1"/>
    <col min="15115" max="15360" width="12.42578125" style="1064"/>
    <col min="15361" max="15361" width="11.42578125" style="1064" customWidth="1"/>
    <col min="15362" max="15362" width="62.85546875" style="1064" customWidth="1"/>
    <col min="15363" max="15363" width="80.28515625" style="1064" bestFit="1" customWidth="1"/>
    <col min="15364" max="15364" width="16.7109375" style="1064" bestFit="1" customWidth="1"/>
    <col min="15365" max="15365" width="18.85546875" style="1064" bestFit="1" customWidth="1"/>
    <col min="15366" max="15366" width="26.5703125" style="1064" customWidth="1"/>
    <col min="15367" max="15367" width="24.5703125" style="1064" bestFit="1" customWidth="1"/>
    <col min="15368" max="15368" width="25.85546875" style="1064" bestFit="1" customWidth="1"/>
    <col min="15369" max="15369" width="19" style="1064" customWidth="1"/>
    <col min="15370" max="15370" width="12.42578125" style="1064" customWidth="1"/>
    <col min="15371" max="15616" width="12.42578125" style="1064"/>
    <col min="15617" max="15617" width="11.42578125" style="1064" customWidth="1"/>
    <col min="15618" max="15618" width="62.85546875" style="1064" customWidth="1"/>
    <col min="15619" max="15619" width="80.28515625" style="1064" bestFit="1" customWidth="1"/>
    <col min="15620" max="15620" width="16.7109375" style="1064" bestFit="1" customWidth="1"/>
    <col min="15621" max="15621" width="18.85546875" style="1064" bestFit="1" customWidth="1"/>
    <col min="15622" max="15622" width="26.5703125" style="1064" customWidth="1"/>
    <col min="15623" max="15623" width="24.5703125" style="1064" bestFit="1" customWidth="1"/>
    <col min="15624" max="15624" width="25.85546875" style="1064" bestFit="1" customWidth="1"/>
    <col min="15625" max="15625" width="19" style="1064" customWidth="1"/>
    <col min="15626" max="15626" width="12.42578125" style="1064" customWidth="1"/>
    <col min="15627" max="15872" width="12.42578125" style="1064"/>
    <col min="15873" max="15873" width="11.42578125" style="1064" customWidth="1"/>
    <col min="15874" max="15874" width="62.85546875" style="1064" customWidth="1"/>
    <col min="15875" max="15875" width="80.28515625" style="1064" bestFit="1" customWidth="1"/>
    <col min="15876" max="15876" width="16.7109375" style="1064" bestFit="1" customWidth="1"/>
    <col min="15877" max="15877" width="18.85546875" style="1064" bestFit="1" customWidth="1"/>
    <col min="15878" max="15878" width="26.5703125" style="1064" customWidth="1"/>
    <col min="15879" max="15879" width="24.5703125" style="1064" bestFit="1" customWidth="1"/>
    <col min="15880" max="15880" width="25.85546875" style="1064" bestFit="1" customWidth="1"/>
    <col min="15881" max="15881" width="19" style="1064" customWidth="1"/>
    <col min="15882" max="15882" width="12.42578125" style="1064" customWidth="1"/>
    <col min="15883" max="16128" width="12.42578125" style="1064"/>
    <col min="16129" max="16129" width="11.42578125" style="1064" customWidth="1"/>
    <col min="16130" max="16130" width="62.85546875" style="1064" customWidth="1"/>
    <col min="16131" max="16131" width="80.28515625" style="1064" bestFit="1" customWidth="1"/>
    <col min="16132" max="16132" width="16.7109375" style="1064" bestFit="1" customWidth="1"/>
    <col min="16133" max="16133" width="18.85546875" style="1064" bestFit="1" customWidth="1"/>
    <col min="16134" max="16134" width="26.5703125" style="1064" customWidth="1"/>
    <col min="16135" max="16135" width="24.5703125" style="1064" bestFit="1" customWidth="1"/>
    <col min="16136" max="16136" width="25.85546875" style="1064" bestFit="1" customWidth="1"/>
    <col min="16137" max="16137" width="19" style="1064" customWidth="1"/>
    <col min="16138" max="16138" width="12.42578125" style="1064" customWidth="1"/>
    <col min="16139" max="16384" width="12.42578125" style="1064"/>
  </cols>
  <sheetData>
    <row r="1" spans="1:11" ht="26.25" x14ac:dyDescent="0.4">
      <c r="A1" s="1147"/>
      <c r="B1" s="1058" t="s">
        <v>1082</v>
      </c>
      <c r="C1" s="1059" t="s">
        <v>1083</v>
      </c>
      <c r="D1" s="1060"/>
      <c r="E1" s="1060"/>
      <c r="F1" s="1061" t="s">
        <v>79</v>
      </c>
      <c r="G1" s="1058" t="s">
        <v>1084</v>
      </c>
      <c r="H1" s="1062"/>
      <c r="I1" s="1063"/>
      <c r="J1" s="1058"/>
    </row>
    <row r="2" spans="1:11" ht="26.25" x14ac:dyDescent="0.4">
      <c r="A2" s="1148"/>
      <c r="B2" s="1058" t="s">
        <v>1085</v>
      </c>
      <c r="C2" s="1059" t="s">
        <v>1217</v>
      </c>
      <c r="D2" s="1060"/>
      <c r="E2" s="1060"/>
      <c r="F2" s="1065" t="s">
        <v>1087</v>
      </c>
      <c r="G2" s="1058"/>
      <c r="H2" s="1062"/>
      <c r="I2" s="1062"/>
      <c r="J2" s="1058"/>
    </row>
    <row r="3" spans="1:11" ht="27" thickBot="1" x14ac:dyDescent="0.45">
      <c r="A3" s="1148"/>
      <c r="B3" s="1066" t="s">
        <v>1088</v>
      </c>
      <c r="C3" s="1067"/>
      <c r="D3" s="1068"/>
      <c r="E3" s="1068"/>
      <c r="F3" s="1069" t="s">
        <v>1089</v>
      </c>
      <c r="G3" s="1066"/>
      <c r="H3" s="1070"/>
      <c r="I3" s="1070"/>
      <c r="J3" s="1058"/>
    </row>
    <row r="4" spans="1:11" ht="24" thickTop="1" x14ac:dyDescent="0.35">
      <c r="A4" s="1148"/>
      <c r="B4" s="1071" t="s">
        <v>117</v>
      </c>
      <c r="C4" s="1071"/>
      <c r="D4" s="1071"/>
      <c r="E4" s="1071"/>
      <c r="F4" s="1072"/>
      <c r="G4" s="1073"/>
      <c r="H4" s="1072" t="s">
        <v>1090</v>
      </c>
      <c r="I4" s="1074"/>
    </row>
    <row r="5" spans="1:11" ht="23.25" x14ac:dyDescent="0.35">
      <c r="A5" s="1148"/>
      <c r="B5" s="1075"/>
      <c r="C5" s="1075"/>
      <c r="D5" s="1075"/>
      <c r="E5" s="1075"/>
      <c r="F5" s="1076" t="s">
        <v>1091</v>
      </c>
      <c r="G5" s="1077" t="s">
        <v>1091</v>
      </c>
      <c r="H5" s="1076" t="s">
        <v>1092</v>
      </c>
      <c r="I5" s="1078"/>
    </row>
    <row r="6" spans="1:11" ht="23.25" x14ac:dyDescent="0.35">
      <c r="A6" s="1148"/>
      <c r="B6" s="1075"/>
      <c r="C6" s="1077" t="s">
        <v>1093</v>
      </c>
      <c r="D6" s="1077" t="s">
        <v>1094</v>
      </c>
      <c r="E6" s="1077" t="s">
        <v>1095</v>
      </c>
      <c r="F6" s="1076" t="s">
        <v>1096</v>
      </c>
      <c r="G6" s="1077" t="s">
        <v>1096</v>
      </c>
      <c r="H6" s="1076" t="s">
        <v>283</v>
      </c>
      <c r="I6" s="1076" t="s">
        <v>302</v>
      </c>
    </row>
    <row r="7" spans="1:11" ht="23.25" x14ac:dyDescent="0.35">
      <c r="A7" s="1148"/>
      <c r="B7" s="1079" t="s">
        <v>1097</v>
      </c>
      <c r="C7" s="1079" t="s">
        <v>1098</v>
      </c>
      <c r="D7" s="1079" t="s">
        <v>1099</v>
      </c>
      <c r="E7" s="1079" t="s">
        <v>1100</v>
      </c>
      <c r="F7" s="1080" t="s">
        <v>8</v>
      </c>
      <c r="G7" s="1079" t="s">
        <v>9</v>
      </c>
      <c r="H7" s="1080" t="s">
        <v>1101</v>
      </c>
      <c r="I7" s="1080" t="s">
        <v>1096</v>
      </c>
    </row>
    <row r="8" spans="1:11" s="1082" customFormat="1" ht="23.25" x14ac:dyDescent="0.35">
      <c r="A8" s="1148"/>
      <c r="B8" s="1029" t="s">
        <v>1102</v>
      </c>
      <c r="C8" s="1029" t="s">
        <v>1103</v>
      </c>
      <c r="D8" s="1030" t="s">
        <v>1104</v>
      </c>
      <c r="E8" s="1030">
        <v>12</v>
      </c>
      <c r="F8" s="1031">
        <v>190000</v>
      </c>
      <c r="G8" s="1032"/>
      <c r="H8" s="1033">
        <v>20000</v>
      </c>
      <c r="I8" s="1033">
        <f t="shared" ref="I8:I71" si="0">SUM(F8:H8)</f>
        <v>210000</v>
      </c>
      <c r="J8" s="1081"/>
    </row>
    <row r="9" spans="1:11" s="1082" customFormat="1" ht="23.25" x14ac:dyDescent="0.35">
      <c r="A9" s="1148"/>
      <c r="B9" s="1035" t="s">
        <v>1218</v>
      </c>
      <c r="C9" s="1042" t="s">
        <v>1110</v>
      </c>
      <c r="D9" s="1036" t="s">
        <v>1104</v>
      </c>
      <c r="E9" s="1036">
        <v>12</v>
      </c>
      <c r="F9" s="1039">
        <v>36000</v>
      </c>
      <c r="G9" s="1040"/>
      <c r="H9" s="1038"/>
      <c r="I9" s="1039">
        <f>SUM(F9:H9)</f>
        <v>36000</v>
      </c>
      <c r="J9" s="1081"/>
    </row>
    <row r="10" spans="1:11" s="1082" customFormat="1" ht="23.25" x14ac:dyDescent="0.35">
      <c r="A10" s="1148"/>
      <c r="B10" s="1045" t="s">
        <v>1219</v>
      </c>
      <c r="C10" s="1049" t="s">
        <v>1206</v>
      </c>
      <c r="D10" s="1036" t="s">
        <v>1104</v>
      </c>
      <c r="E10" s="1036">
        <v>12</v>
      </c>
      <c r="F10" s="1039">
        <v>40000</v>
      </c>
      <c r="G10" s="1040"/>
      <c r="H10" s="1038"/>
      <c r="I10" s="1039">
        <f>SUM(F10:H10)</f>
        <v>40000</v>
      </c>
      <c r="J10" s="1081"/>
    </row>
    <row r="11" spans="1:11" s="1082" customFormat="1" ht="23.25" x14ac:dyDescent="0.35">
      <c r="A11" s="1148"/>
      <c r="B11" s="1035" t="s">
        <v>1105</v>
      </c>
      <c r="C11" s="1035" t="s">
        <v>1106</v>
      </c>
      <c r="D11" s="1036" t="s">
        <v>1104</v>
      </c>
      <c r="E11" s="1036">
        <v>12</v>
      </c>
      <c r="F11" s="1039">
        <v>34984.29</v>
      </c>
      <c r="G11" s="1038">
        <v>33369.599999999999</v>
      </c>
      <c r="H11" s="1038"/>
      <c r="I11" s="1039">
        <f t="shared" ref="I11" si="1">SUM(F11:H11)</f>
        <v>68353.89</v>
      </c>
      <c r="J11" s="1081"/>
    </row>
    <row r="12" spans="1:11" s="1082" customFormat="1" ht="23.25" x14ac:dyDescent="0.35">
      <c r="A12" s="1148"/>
      <c r="B12" s="1035" t="s">
        <v>1107</v>
      </c>
      <c r="C12" s="1035" t="s">
        <v>1108</v>
      </c>
      <c r="D12" s="1036" t="s">
        <v>1104</v>
      </c>
      <c r="E12" s="1036">
        <v>12</v>
      </c>
      <c r="F12" s="1039">
        <f>35568+1236.7</f>
        <v>36804.699999999997</v>
      </c>
      <c r="G12" s="1040"/>
      <c r="H12" s="1038"/>
      <c r="I12" s="1039">
        <f t="shared" si="0"/>
        <v>36804.699999999997</v>
      </c>
      <c r="J12" s="1081"/>
      <c r="K12" s="1083"/>
    </row>
    <row r="13" spans="1:11" s="1082" customFormat="1" ht="23.25" x14ac:dyDescent="0.35">
      <c r="A13" s="1148"/>
      <c r="B13" s="1043" t="s">
        <v>1111</v>
      </c>
      <c r="C13" s="1044" t="s">
        <v>1112</v>
      </c>
      <c r="D13" s="1036" t="s">
        <v>1104</v>
      </c>
      <c r="E13" s="1036">
        <v>12</v>
      </c>
      <c r="F13" s="1039">
        <v>60000</v>
      </c>
      <c r="G13" s="1040"/>
      <c r="H13" s="1038"/>
      <c r="I13" s="1039">
        <f t="shared" si="0"/>
        <v>60000</v>
      </c>
      <c r="J13" s="1081"/>
    </row>
    <row r="14" spans="1:11" s="1082" customFormat="1" ht="23.25" x14ac:dyDescent="0.35">
      <c r="A14" s="1148"/>
      <c r="B14" s="1043" t="s">
        <v>1220</v>
      </c>
      <c r="C14" s="1044" t="s">
        <v>1221</v>
      </c>
      <c r="D14" s="1036" t="s">
        <v>1104</v>
      </c>
      <c r="E14" s="1036">
        <v>12</v>
      </c>
      <c r="F14" s="1039">
        <v>40000</v>
      </c>
      <c r="G14" s="1040"/>
      <c r="H14" s="1038"/>
      <c r="I14" s="1039">
        <f t="shared" si="0"/>
        <v>40000</v>
      </c>
      <c r="J14" s="1081"/>
    </row>
    <row r="15" spans="1:11" s="1082" customFormat="1" ht="23.25" x14ac:dyDescent="0.35">
      <c r="A15" s="1148"/>
      <c r="B15" s="1043" t="s">
        <v>1222</v>
      </c>
      <c r="C15" s="1044" t="s">
        <v>1223</v>
      </c>
      <c r="D15" s="1036" t="s">
        <v>1104</v>
      </c>
      <c r="E15" s="1036">
        <v>12</v>
      </c>
      <c r="F15" s="1039">
        <v>34000</v>
      </c>
      <c r="G15" s="1040"/>
      <c r="H15" s="1038"/>
      <c r="I15" s="1039">
        <f t="shared" si="0"/>
        <v>34000</v>
      </c>
      <c r="J15" s="1081"/>
    </row>
    <row r="16" spans="1:11" s="1082" customFormat="1" ht="23.25" x14ac:dyDescent="0.35">
      <c r="A16" s="1148"/>
      <c r="B16" s="1045" t="s">
        <v>1224</v>
      </c>
      <c r="C16" s="1049" t="s">
        <v>1191</v>
      </c>
      <c r="D16" s="1036" t="s">
        <v>1104</v>
      </c>
      <c r="E16" s="1036">
        <v>12</v>
      </c>
      <c r="F16" s="1039">
        <v>36805</v>
      </c>
      <c r="G16" s="1040"/>
      <c r="H16" s="1038"/>
      <c r="I16" s="1039">
        <f t="shared" si="0"/>
        <v>36805</v>
      </c>
      <c r="J16" s="1081"/>
    </row>
    <row r="17" spans="1:10" s="1082" customFormat="1" ht="23.25" x14ac:dyDescent="0.35">
      <c r="A17" s="1148"/>
      <c r="B17" s="1045" t="s">
        <v>1115</v>
      </c>
      <c r="C17" s="1046" t="s">
        <v>1116</v>
      </c>
      <c r="D17" s="1036" t="s">
        <v>1104</v>
      </c>
      <c r="E17" s="1036">
        <v>12</v>
      </c>
      <c r="F17" s="1039">
        <v>55000</v>
      </c>
      <c r="G17" s="1040"/>
      <c r="H17" s="1038"/>
      <c r="I17" s="1039">
        <f t="shared" si="0"/>
        <v>55000</v>
      </c>
      <c r="J17" s="1081"/>
    </row>
    <row r="18" spans="1:10" s="1082" customFormat="1" ht="23.25" x14ac:dyDescent="0.35">
      <c r="A18" s="1148"/>
      <c r="B18" s="1047" t="s">
        <v>1117</v>
      </c>
      <c r="C18" s="1048" t="s">
        <v>1118</v>
      </c>
      <c r="D18" s="1036" t="s">
        <v>1104</v>
      </c>
      <c r="E18" s="1036">
        <v>12</v>
      </c>
      <c r="F18" s="1039">
        <v>20200</v>
      </c>
      <c r="G18" s="1040"/>
      <c r="H18" s="1038">
        <v>60600</v>
      </c>
      <c r="I18" s="1039">
        <f t="shared" si="0"/>
        <v>80800</v>
      </c>
      <c r="J18" s="1081"/>
    </row>
    <row r="19" spans="1:10" s="1082" customFormat="1" ht="23.25" x14ac:dyDescent="0.35">
      <c r="A19" s="1148"/>
      <c r="B19" s="1045" t="s">
        <v>1121</v>
      </c>
      <c r="C19" s="1035" t="s">
        <v>1225</v>
      </c>
      <c r="D19" s="1036" t="s">
        <v>1104</v>
      </c>
      <c r="E19" s="1036">
        <v>12</v>
      </c>
      <c r="F19" s="1039">
        <v>60000</v>
      </c>
      <c r="G19" s="1040"/>
      <c r="H19" s="1038"/>
      <c r="I19" s="1039">
        <f t="shared" si="0"/>
        <v>60000</v>
      </c>
      <c r="J19" s="1081"/>
    </row>
    <row r="20" spans="1:10" s="1082" customFormat="1" ht="23.25" x14ac:dyDescent="0.35">
      <c r="A20" s="1148"/>
      <c r="B20" s="1045" t="s">
        <v>1123</v>
      </c>
      <c r="C20" s="1035" t="s">
        <v>1124</v>
      </c>
      <c r="D20" s="1036" t="s">
        <v>1104</v>
      </c>
      <c r="E20" s="1036">
        <v>12</v>
      </c>
      <c r="F20" s="1039">
        <v>85000</v>
      </c>
      <c r="G20" s="1040"/>
      <c r="H20" s="1038"/>
      <c r="I20" s="1039">
        <f t="shared" si="0"/>
        <v>85000</v>
      </c>
      <c r="J20" s="1081"/>
    </row>
    <row r="21" spans="1:10" s="1082" customFormat="1" ht="23.25" x14ac:dyDescent="0.35">
      <c r="A21" s="1148"/>
      <c r="B21" s="1045" t="s">
        <v>1125</v>
      </c>
      <c r="C21" s="1035" t="s">
        <v>1126</v>
      </c>
      <c r="D21" s="1036" t="s">
        <v>1104</v>
      </c>
      <c r="E21" s="1036">
        <v>12</v>
      </c>
      <c r="F21" s="1039">
        <v>60000</v>
      </c>
      <c r="G21" s="1040"/>
      <c r="H21" s="1038"/>
      <c r="I21" s="1039">
        <f t="shared" si="0"/>
        <v>60000</v>
      </c>
      <c r="J21" s="1081"/>
    </row>
    <row r="22" spans="1:10" s="1082" customFormat="1" ht="23.25" x14ac:dyDescent="0.35">
      <c r="A22" s="1148"/>
      <c r="B22" s="1035" t="s">
        <v>1127</v>
      </c>
      <c r="C22" s="1035" t="s">
        <v>1128</v>
      </c>
      <c r="D22" s="1036" t="s">
        <v>1104</v>
      </c>
      <c r="E22" s="1036">
        <v>12</v>
      </c>
      <c r="F22" s="1039">
        <v>39952</v>
      </c>
      <c r="G22" s="1040"/>
      <c r="H22" s="1038"/>
      <c r="I22" s="1039">
        <f t="shared" si="0"/>
        <v>39952</v>
      </c>
      <c r="J22" s="1081"/>
    </row>
    <row r="23" spans="1:10" s="1082" customFormat="1" ht="23.25" x14ac:dyDescent="0.35">
      <c r="A23" s="1148"/>
      <c r="B23" s="1045" t="s">
        <v>1129</v>
      </c>
      <c r="C23" s="1049" t="s">
        <v>1130</v>
      </c>
      <c r="D23" s="1036" t="s">
        <v>1104</v>
      </c>
      <c r="E23" s="1036">
        <v>12</v>
      </c>
      <c r="F23" s="1039">
        <v>59160</v>
      </c>
      <c r="G23" s="1040"/>
      <c r="H23" s="1038"/>
      <c r="I23" s="1039">
        <f t="shared" si="0"/>
        <v>59160</v>
      </c>
      <c r="J23" s="1081"/>
    </row>
    <row r="24" spans="1:10" s="1082" customFormat="1" ht="23.25" x14ac:dyDescent="0.35">
      <c r="A24" s="1148"/>
      <c r="B24" s="1035" t="s">
        <v>1131</v>
      </c>
      <c r="C24" s="1035" t="s">
        <v>1132</v>
      </c>
      <c r="D24" s="1036" t="s">
        <v>1104</v>
      </c>
      <c r="E24" s="1036">
        <v>12</v>
      </c>
      <c r="F24" s="1039">
        <v>61360.54</v>
      </c>
      <c r="G24" s="1040"/>
      <c r="H24" s="1038"/>
      <c r="I24" s="1039">
        <f t="shared" si="0"/>
        <v>61360.54</v>
      </c>
      <c r="J24" s="1081"/>
    </row>
    <row r="25" spans="1:10" s="1082" customFormat="1" ht="23.25" x14ac:dyDescent="0.35">
      <c r="A25" s="1148"/>
      <c r="B25" s="1035" t="s">
        <v>1226</v>
      </c>
      <c r="C25" s="1035" t="s">
        <v>1134</v>
      </c>
      <c r="D25" s="1036" t="s">
        <v>1104</v>
      </c>
      <c r="E25" s="1036">
        <v>12</v>
      </c>
      <c r="F25" s="1039">
        <v>200000</v>
      </c>
      <c r="G25" s="1040"/>
      <c r="H25" s="1039">
        <v>125000</v>
      </c>
      <c r="I25" s="1039">
        <f t="shared" si="0"/>
        <v>325000</v>
      </c>
    </row>
    <row r="26" spans="1:10" s="1082" customFormat="1" ht="23.25" x14ac:dyDescent="0.35">
      <c r="A26" s="1148"/>
      <c r="B26" s="1050" t="s">
        <v>1227</v>
      </c>
      <c r="C26" s="1035" t="s">
        <v>1228</v>
      </c>
      <c r="D26" s="1036" t="s">
        <v>1104</v>
      </c>
      <c r="E26" s="1036">
        <v>12</v>
      </c>
      <c r="F26" s="1039">
        <v>70000</v>
      </c>
      <c r="G26" s="1040"/>
      <c r="H26" s="1038"/>
      <c r="I26" s="1039">
        <f t="shared" si="0"/>
        <v>70000</v>
      </c>
    </row>
    <row r="27" spans="1:10" s="1082" customFormat="1" ht="23.25" x14ac:dyDescent="0.35">
      <c r="A27" s="1148"/>
      <c r="B27" s="1050" t="s">
        <v>1229</v>
      </c>
      <c r="C27" s="1035" t="s">
        <v>1230</v>
      </c>
      <c r="D27" s="1036" t="s">
        <v>1104</v>
      </c>
      <c r="E27" s="1036">
        <v>12</v>
      </c>
      <c r="F27" s="1039">
        <v>70000</v>
      </c>
      <c r="G27" s="1040"/>
      <c r="H27" s="1038"/>
      <c r="I27" s="1039">
        <f t="shared" si="0"/>
        <v>70000</v>
      </c>
    </row>
    <row r="28" spans="1:10" s="1082" customFormat="1" ht="23.25" x14ac:dyDescent="0.35">
      <c r="A28" s="1148"/>
      <c r="B28" s="1050" t="s">
        <v>1231</v>
      </c>
      <c r="C28" s="1035" t="s">
        <v>1232</v>
      </c>
      <c r="D28" s="1036" t="s">
        <v>1104</v>
      </c>
      <c r="E28" s="1036">
        <v>12</v>
      </c>
      <c r="F28" s="1039">
        <v>120000</v>
      </c>
      <c r="G28" s="1040"/>
      <c r="H28" s="1038"/>
      <c r="I28" s="1039">
        <f t="shared" si="0"/>
        <v>120000</v>
      </c>
    </row>
    <row r="29" spans="1:10" s="1082" customFormat="1" ht="23.25" x14ac:dyDescent="0.35">
      <c r="A29" s="1148"/>
      <c r="B29" s="1050" t="s">
        <v>1233</v>
      </c>
      <c r="C29" s="1035" t="s">
        <v>1148</v>
      </c>
      <c r="D29" s="1036" t="s">
        <v>1104</v>
      </c>
      <c r="E29" s="1036">
        <v>12</v>
      </c>
      <c r="F29" s="1039">
        <v>40000</v>
      </c>
      <c r="G29" s="1040"/>
      <c r="H29" s="1038"/>
      <c r="I29" s="1039">
        <f t="shared" si="0"/>
        <v>40000</v>
      </c>
    </row>
    <row r="30" spans="1:10" s="1082" customFormat="1" ht="23.25" x14ac:dyDescent="0.35">
      <c r="A30" s="1148"/>
      <c r="B30" s="1050" t="s">
        <v>1234</v>
      </c>
      <c r="C30" s="1035" t="s">
        <v>1146</v>
      </c>
      <c r="D30" s="1036" t="s">
        <v>1104</v>
      </c>
      <c r="E30" s="1036">
        <v>12</v>
      </c>
      <c r="F30" s="1039">
        <v>70000</v>
      </c>
      <c r="G30" s="1040"/>
      <c r="H30" s="1038"/>
      <c r="I30" s="1039">
        <f t="shared" si="0"/>
        <v>70000</v>
      </c>
    </row>
    <row r="31" spans="1:10" s="1082" customFormat="1" ht="23.25" x14ac:dyDescent="0.35">
      <c r="A31" s="1148"/>
      <c r="B31" s="1050" t="s">
        <v>1235</v>
      </c>
      <c r="C31" s="1035" t="s">
        <v>1236</v>
      </c>
      <c r="D31" s="1036" t="s">
        <v>1104</v>
      </c>
      <c r="E31" s="1036">
        <v>12</v>
      </c>
      <c r="F31" s="1039">
        <v>75000</v>
      </c>
      <c r="G31" s="1040"/>
      <c r="H31" s="1038"/>
      <c r="I31" s="1039">
        <f t="shared" si="0"/>
        <v>75000</v>
      </c>
    </row>
    <row r="32" spans="1:10" s="1082" customFormat="1" ht="23.25" x14ac:dyDescent="0.35">
      <c r="A32" s="1148"/>
      <c r="B32" s="1050" t="s">
        <v>1237</v>
      </c>
      <c r="C32" s="1035" t="s">
        <v>1152</v>
      </c>
      <c r="D32" s="1036" t="s">
        <v>1104</v>
      </c>
      <c r="E32" s="1036">
        <v>12</v>
      </c>
      <c r="F32" s="1039">
        <v>70000</v>
      </c>
      <c r="G32" s="1040"/>
      <c r="H32" s="1038"/>
      <c r="I32" s="1039">
        <f t="shared" si="0"/>
        <v>70000</v>
      </c>
    </row>
    <row r="33" spans="1:9" s="1082" customFormat="1" ht="23.25" x14ac:dyDescent="0.35">
      <c r="A33" s="1148"/>
      <c r="B33" s="1050" t="s">
        <v>1149</v>
      </c>
      <c r="C33" s="1035" t="s">
        <v>1238</v>
      </c>
      <c r="D33" s="1036" t="s">
        <v>1104</v>
      </c>
      <c r="E33" s="1036">
        <v>12</v>
      </c>
      <c r="F33" s="1039">
        <v>62000</v>
      </c>
      <c r="G33" s="1040"/>
      <c r="H33" s="1038"/>
      <c r="I33" s="1039">
        <f t="shared" si="0"/>
        <v>62000</v>
      </c>
    </row>
    <row r="34" spans="1:9" s="1082" customFormat="1" ht="23.25" x14ac:dyDescent="0.35">
      <c r="A34" s="1148"/>
      <c r="B34" s="1050" t="s">
        <v>1239</v>
      </c>
      <c r="C34" s="1035" t="s">
        <v>1240</v>
      </c>
      <c r="D34" s="1036" t="s">
        <v>1104</v>
      </c>
      <c r="E34" s="1036">
        <v>12</v>
      </c>
      <c r="F34" s="1039">
        <v>120000</v>
      </c>
      <c r="G34" s="1040"/>
      <c r="H34" s="1038"/>
      <c r="I34" s="1039">
        <f t="shared" si="0"/>
        <v>120000</v>
      </c>
    </row>
    <row r="35" spans="1:9" s="1082" customFormat="1" ht="23.25" x14ac:dyDescent="0.35">
      <c r="A35" s="1148"/>
      <c r="B35" s="1050" t="s">
        <v>1241</v>
      </c>
      <c r="C35" s="1045" t="s">
        <v>1138</v>
      </c>
      <c r="D35" s="1036" t="s">
        <v>1104</v>
      </c>
      <c r="E35" s="1036">
        <v>12</v>
      </c>
      <c r="F35" s="1039">
        <v>70000</v>
      </c>
      <c r="G35" s="1040"/>
      <c r="H35" s="1038"/>
      <c r="I35" s="1039">
        <f t="shared" si="0"/>
        <v>70000</v>
      </c>
    </row>
    <row r="36" spans="1:9" s="1082" customFormat="1" ht="23.25" x14ac:dyDescent="0.35">
      <c r="A36" s="1148"/>
      <c r="B36" s="1035" t="s">
        <v>1159</v>
      </c>
      <c r="C36" s="1035" t="s">
        <v>1160</v>
      </c>
      <c r="D36" s="1036" t="s">
        <v>1104</v>
      </c>
      <c r="E36" s="1036">
        <v>12</v>
      </c>
      <c r="F36" s="1038">
        <v>250000</v>
      </c>
      <c r="G36" s="1040"/>
      <c r="H36" s="1039"/>
      <c r="I36" s="1039">
        <f t="shared" si="0"/>
        <v>250000</v>
      </c>
    </row>
    <row r="37" spans="1:9" s="1082" customFormat="1" ht="23.25" x14ac:dyDescent="0.35">
      <c r="A37" s="1148"/>
      <c r="B37" s="1035" t="s">
        <v>1242</v>
      </c>
      <c r="C37" s="1035" t="s">
        <v>1243</v>
      </c>
      <c r="D37" s="1036" t="s">
        <v>1104</v>
      </c>
      <c r="E37" s="1036">
        <v>12</v>
      </c>
      <c r="F37" s="1038">
        <v>40000</v>
      </c>
      <c r="G37" s="1040"/>
      <c r="H37" s="1039"/>
      <c r="I37" s="1039">
        <f t="shared" si="0"/>
        <v>40000</v>
      </c>
    </row>
    <row r="38" spans="1:9" s="1082" customFormat="1" ht="23.25" x14ac:dyDescent="0.35">
      <c r="A38" s="1148"/>
      <c r="B38" s="1035" t="s">
        <v>1161</v>
      </c>
      <c r="C38" s="1035" t="s">
        <v>1244</v>
      </c>
      <c r="D38" s="1036" t="s">
        <v>1104</v>
      </c>
      <c r="E38" s="1036">
        <v>12</v>
      </c>
      <c r="F38" s="1039">
        <v>72000</v>
      </c>
      <c r="G38" s="1040"/>
      <c r="H38" s="1038"/>
      <c r="I38" s="1039">
        <f t="shared" si="0"/>
        <v>72000</v>
      </c>
    </row>
    <row r="39" spans="1:9" s="1082" customFormat="1" ht="23.25" x14ac:dyDescent="0.35">
      <c r="A39" s="1148"/>
      <c r="B39" s="1035" t="s">
        <v>1245</v>
      </c>
      <c r="C39" s="1035" t="s">
        <v>1246</v>
      </c>
      <c r="D39" s="1036" t="s">
        <v>1104</v>
      </c>
      <c r="E39" s="1036">
        <v>12</v>
      </c>
      <c r="F39" s="1038">
        <v>55500</v>
      </c>
      <c r="G39" s="1040"/>
      <c r="H39" s="1038"/>
      <c r="I39" s="1039">
        <f t="shared" si="0"/>
        <v>55500</v>
      </c>
    </row>
    <row r="40" spans="1:9" s="1082" customFormat="1" ht="23.25" x14ac:dyDescent="0.35">
      <c r="A40" s="1148"/>
      <c r="B40" s="1035" t="s">
        <v>1163</v>
      </c>
      <c r="C40" s="1035" t="s">
        <v>1162</v>
      </c>
      <c r="D40" s="1036" t="s">
        <v>1104</v>
      </c>
      <c r="E40" s="1036">
        <v>12</v>
      </c>
      <c r="F40" s="1039">
        <v>65500</v>
      </c>
      <c r="G40" s="1040"/>
      <c r="H40" s="1038"/>
      <c r="I40" s="1039">
        <f t="shared" si="0"/>
        <v>65500</v>
      </c>
    </row>
    <row r="41" spans="1:9" s="1082" customFormat="1" ht="23.25" x14ac:dyDescent="0.35">
      <c r="A41" s="1148"/>
      <c r="B41" s="1035" t="s">
        <v>1166</v>
      </c>
      <c r="C41" s="1035" t="s">
        <v>1167</v>
      </c>
      <c r="D41" s="1036" t="s">
        <v>1104</v>
      </c>
      <c r="E41" s="1036">
        <v>12</v>
      </c>
      <c r="F41" s="1039">
        <v>70000</v>
      </c>
      <c r="G41" s="1040"/>
      <c r="H41" s="1039"/>
      <c r="I41" s="1039">
        <f t="shared" si="0"/>
        <v>70000</v>
      </c>
    </row>
    <row r="42" spans="1:9" s="1082" customFormat="1" ht="23.25" x14ac:dyDescent="0.35">
      <c r="A42" s="1148"/>
      <c r="B42" s="1045" t="s">
        <v>1168</v>
      </c>
      <c r="C42" s="1035" t="s">
        <v>1169</v>
      </c>
      <c r="D42" s="1036" t="s">
        <v>1104</v>
      </c>
      <c r="E42" s="1036">
        <v>12</v>
      </c>
      <c r="F42" s="1039">
        <v>46700</v>
      </c>
      <c r="G42" s="1040"/>
      <c r="H42" s="1038"/>
      <c r="I42" s="1039">
        <f t="shared" si="0"/>
        <v>46700</v>
      </c>
    </row>
    <row r="43" spans="1:9" s="1082" customFormat="1" ht="23.25" x14ac:dyDescent="0.35">
      <c r="A43" s="1148"/>
      <c r="B43" s="1052" t="s">
        <v>1164</v>
      </c>
      <c r="C43" s="1052" t="s">
        <v>1165</v>
      </c>
      <c r="D43" s="1084" t="s">
        <v>1104</v>
      </c>
      <c r="E43" s="1084">
        <v>12</v>
      </c>
      <c r="F43" s="1038">
        <v>125000</v>
      </c>
      <c r="G43" s="1085"/>
      <c r="H43" s="1038"/>
      <c r="I43" s="1039">
        <f t="shared" si="0"/>
        <v>125000</v>
      </c>
    </row>
    <row r="44" spans="1:9" s="1082" customFormat="1" ht="23.25" x14ac:dyDescent="0.35">
      <c r="A44" s="1148"/>
      <c r="B44" s="1052" t="s">
        <v>1247</v>
      </c>
      <c r="C44" s="1052" t="s">
        <v>1204</v>
      </c>
      <c r="D44" s="1084" t="s">
        <v>1104</v>
      </c>
      <c r="E44" s="1084">
        <v>12</v>
      </c>
      <c r="F44" s="1038">
        <v>50000</v>
      </c>
      <c r="G44" s="1085"/>
      <c r="H44" s="1039"/>
      <c r="I44" s="1039">
        <f t="shared" si="0"/>
        <v>50000</v>
      </c>
    </row>
    <row r="45" spans="1:9" s="1082" customFormat="1" ht="23.25" x14ac:dyDescent="0.35">
      <c r="A45" s="1148"/>
      <c r="B45" s="1052" t="s">
        <v>1248</v>
      </c>
      <c r="C45" s="1052" t="s">
        <v>1204</v>
      </c>
      <c r="D45" s="1084" t="s">
        <v>1104</v>
      </c>
      <c r="E45" s="1084">
        <v>12</v>
      </c>
      <c r="F45" s="1038">
        <v>80000</v>
      </c>
      <c r="G45" s="1085"/>
      <c r="H45" s="1038"/>
      <c r="I45" s="1039">
        <f t="shared" si="0"/>
        <v>80000</v>
      </c>
    </row>
    <row r="46" spans="1:9" s="1082" customFormat="1" ht="23.25" x14ac:dyDescent="0.35">
      <c r="A46" s="1148"/>
      <c r="B46" s="1052" t="s">
        <v>1172</v>
      </c>
      <c r="C46" s="1052" t="s">
        <v>1173</v>
      </c>
      <c r="D46" s="1084" t="s">
        <v>1104</v>
      </c>
      <c r="E46" s="1084">
        <v>12</v>
      </c>
      <c r="F46" s="1039">
        <v>80000</v>
      </c>
      <c r="G46" s="1085"/>
      <c r="H46" s="1038"/>
      <c r="I46" s="1039">
        <f t="shared" si="0"/>
        <v>80000</v>
      </c>
    </row>
    <row r="47" spans="1:9" s="1082" customFormat="1" ht="23.25" x14ac:dyDescent="0.35">
      <c r="A47" s="1148"/>
      <c r="B47" s="1052" t="s">
        <v>1249</v>
      </c>
      <c r="C47" s="1052" t="s">
        <v>1175</v>
      </c>
      <c r="D47" s="1084" t="s">
        <v>1104</v>
      </c>
      <c r="E47" s="1084">
        <v>12</v>
      </c>
      <c r="F47" s="1039">
        <v>35568</v>
      </c>
      <c r="G47" s="1085"/>
      <c r="H47" s="1038"/>
      <c r="I47" s="1039">
        <f t="shared" si="0"/>
        <v>35568</v>
      </c>
    </row>
    <row r="48" spans="1:9" s="1082" customFormat="1" ht="23.25" x14ac:dyDescent="0.35">
      <c r="A48" s="1148"/>
      <c r="B48" s="1052" t="s">
        <v>1250</v>
      </c>
      <c r="C48" s="1052" t="s">
        <v>1251</v>
      </c>
      <c r="D48" s="1084" t="s">
        <v>1104</v>
      </c>
      <c r="E48" s="1084">
        <v>12</v>
      </c>
      <c r="F48" s="1039">
        <v>20000</v>
      </c>
      <c r="G48" s="1085"/>
      <c r="H48" s="1038">
        <v>40000</v>
      </c>
      <c r="I48" s="1039">
        <f t="shared" si="0"/>
        <v>60000</v>
      </c>
    </row>
    <row r="49" spans="1:11" s="1082" customFormat="1" ht="23.25" x14ac:dyDescent="0.35">
      <c r="A49" s="1148"/>
      <c r="B49" s="1052" t="s">
        <v>1182</v>
      </c>
      <c r="C49" s="1052" t="s">
        <v>1183</v>
      </c>
      <c r="D49" s="1084" t="s">
        <v>1104</v>
      </c>
      <c r="E49" s="1084">
        <v>12</v>
      </c>
      <c r="F49" s="1039">
        <v>57079.57</v>
      </c>
      <c r="G49" s="1085"/>
      <c r="H49" s="1038"/>
      <c r="I49" s="1039">
        <f t="shared" si="0"/>
        <v>57079.57</v>
      </c>
    </row>
    <row r="50" spans="1:11" s="1082" customFormat="1" ht="23.25" x14ac:dyDescent="0.35">
      <c r="A50" s="1148"/>
      <c r="B50" s="1052" t="s">
        <v>1184</v>
      </c>
      <c r="C50" s="1086" t="s">
        <v>1185</v>
      </c>
      <c r="D50" s="1084" t="s">
        <v>1104</v>
      </c>
      <c r="E50" s="1084">
        <v>12</v>
      </c>
      <c r="F50" s="1039">
        <v>31043.1</v>
      </c>
      <c r="G50" s="1085"/>
      <c r="H50" s="1038"/>
      <c r="I50" s="1039">
        <f t="shared" si="0"/>
        <v>31043.1</v>
      </c>
    </row>
    <row r="51" spans="1:11" s="1082" customFormat="1" ht="23.25" x14ac:dyDescent="0.35">
      <c r="A51" s="1148"/>
      <c r="B51" s="1052" t="s">
        <v>1176</v>
      </c>
      <c r="C51" s="1052" t="s">
        <v>1177</v>
      </c>
      <c r="D51" s="1084" t="s">
        <v>1104</v>
      </c>
      <c r="E51" s="1084">
        <v>12</v>
      </c>
      <c r="F51" s="1039">
        <v>69360</v>
      </c>
      <c r="G51" s="1085"/>
      <c r="H51" s="1039"/>
      <c r="I51" s="1039">
        <f t="shared" si="0"/>
        <v>69360</v>
      </c>
    </row>
    <row r="52" spans="1:11" s="1082" customFormat="1" ht="23.25" x14ac:dyDescent="0.35">
      <c r="A52" s="1148"/>
      <c r="B52" s="1087" t="s">
        <v>1180</v>
      </c>
      <c r="C52" s="1052" t="s">
        <v>1181</v>
      </c>
      <c r="D52" s="1084" t="s">
        <v>1104</v>
      </c>
      <c r="E52" s="1084">
        <v>12</v>
      </c>
      <c r="F52" s="1039">
        <v>15000</v>
      </c>
      <c r="G52" s="1085"/>
      <c r="H52" s="1038"/>
      <c r="I52" s="1039">
        <f t="shared" si="0"/>
        <v>15000</v>
      </c>
    </row>
    <row r="53" spans="1:11" s="1082" customFormat="1" ht="23.25" x14ac:dyDescent="0.35">
      <c r="A53" s="1088"/>
      <c r="B53" s="1087" t="s">
        <v>1252</v>
      </c>
      <c r="C53" s="1052" t="s">
        <v>1202</v>
      </c>
      <c r="D53" s="1084" t="s">
        <v>1104</v>
      </c>
      <c r="E53" s="1084">
        <v>12</v>
      </c>
      <c r="F53" s="1039">
        <v>44329.55</v>
      </c>
      <c r="G53" s="1085"/>
      <c r="H53" s="1038"/>
      <c r="I53" s="1039">
        <f t="shared" si="0"/>
        <v>44329.55</v>
      </c>
    </row>
    <row r="54" spans="1:11" s="1082" customFormat="1" ht="23.25" x14ac:dyDescent="0.35">
      <c r="A54" s="1088"/>
      <c r="B54" s="1052" t="s">
        <v>1186</v>
      </c>
      <c r="C54" s="1052" t="s">
        <v>1187</v>
      </c>
      <c r="D54" s="1084" t="s">
        <v>1104</v>
      </c>
      <c r="E54" s="1084">
        <v>12</v>
      </c>
      <c r="F54" s="1039">
        <v>60000</v>
      </c>
      <c r="G54" s="1085"/>
      <c r="H54" s="1038"/>
      <c r="I54" s="1039">
        <f t="shared" si="0"/>
        <v>60000</v>
      </c>
      <c r="J54" s="1081"/>
      <c r="K54" s="1083"/>
    </row>
    <row r="55" spans="1:11" s="1082" customFormat="1" ht="23.25" x14ac:dyDescent="0.35">
      <c r="A55" s="1147"/>
      <c r="B55" s="1052" t="s">
        <v>1188</v>
      </c>
      <c r="C55" s="1052" t="s">
        <v>1189</v>
      </c>
      <c r="D55" s="1084" t="s">
        <v>1104</v>
      </c>
      <c r="E55" s="1084">
        <v>12</v>
      </c>
      <c r="F55" s="1039">
        <v>37000</v>
      </c>
      <c r="G55" s="1085"/>
      <c r="H55" s="1038"/>
      <c r="I55" s="1039">
        <f t="shared" si="0"/>
        <v>37000</v>
      </c>
    </row>
    <row r="56" spans="1:11" s="1082" customFormat="1" ht="23.25" x14ac:dyDescent="0.35">
      <c r="A56" s="1149"/>
      <c r="B56" s="1089" t="s">
        <v>1253</v>
      </c>
      <c r="C56" s="1089" t="s">
        <v>1206</v>
      </c>
      <c r="D56" s="1036" t="s">
        <v>310</v>
      </c>
      <c r="E56" s="1036">
        <v>12</v>
      </c>
      <c r="F56" s="1039">
        <v>36050</v>
      </c>
      <c r="G56" s="1090"/>
      <c r="I56" s="1039">
        <f t="shared" si="0"/>
        <v>36050</v>
      </c>
    </row>
    <row r="57" spans="1:11" s="1082" customFormat="1" ht="23.25" x14ac:dyDescent="0.35">
      <c r="A57" s="1149"/>
      <c r="B57" s="1091" t="s">
        <v>1207</v>
      </c>
      <c r="C57" s="1092" t="s">
        <v>1198</v>
      </c>
      <c r="D57" s="1036" t="s">
        <v>310</v>
      </c>
      <c r="E57" s="1036">
        <v>12</v>
      </c>
      <c r="F57" s="1039">
        <v>50000</v>
      </c>
      <c r="G57" s="1040"/>
      <c r="H57" s="1038"/>
      <c r="I57" s="1039">
        <f t="shared" si="0"/>
        <v>50000</v>
      </c>
    </row>
    <row r="58" spans="1:11" s="1082" customFormat="1" ht="23.25" x14ac:dyDescent="0.35">
      <c r="A58" s="1149"/>
      <c r="B58" s="1091" t="s">
        <v>1208</v>
      </c>
      <c r="C58" s="1092" t="s">
        <v>1254</v>
      </c>
      <c r="D58" s="1036" t="s">
        <v>310</v>
      </c>
      <c r="E58" s="1036">
        <v>12</v>
      </c>
      <c r="F58" s="1039">
        <v>75000</v>
      </c>
      <c r="G58" s="1040"/>
      <c r="H58" s="1038"/>
      <c r="I58" s="1039">
        <f t="shared" si="0"/>
        <v>75000</v>
      </c>
    </row>
    <row r="59" spans="1:11" s="1082" customFormat="1" ht="23.25" x14ac:dyDescent="0.35">
      <c r="A59" s="1149"/>
      <c r="B59" s="1093" t="s">
        <v>1255</v>
      </c>
      <c r="C59" s="1093" t="s">
        <v>1114</v>
      </c>
      <c r="D59" s="1036" t="s">
        <v>310</v>
      </c>
      <c r="E59" s="1036">
        <v>12</v>
      </c>
      <c r="F59" s="1039">
        <v>46500</v>
      </c>
      <c r="G59" s="1040"/>
      <c r="H59" s="1038"/>
      <c r="I59" s="1039">
        <f t="shared" si="0"/>
        <v>46500</v>
      </c>
    </row>
    <row r="60" spans="1:11" s="1082" customFormat="1" ht="23.25" x14ac:dyDescent="0.35">
      <c r="A60" s="1149"/>
      <c r="B60" s="1093" t="s">
        <v>1205</v>
      </c>
      <c r="C60" s="1093" t="s">
        <v>1256</v>
      </c>
      <c r="D60" s="1036" t="s">
        <v>310</v>
      </c>
      <c r="E60" s="1036">
        <v>12</v>
      </c>
      <c r="F60" s="1039">
        <v>25000</v>
      </c>
      <c r="G60" s="1040"/>
      <c r="H60" s="1038"/>
      <c r="I60" s="1039">
        <f t="shared" si="0"/>
        <v>25000</v>
      </c>
    </row>
    <row r="61" spans="1:11" s="1082" customFormat="1" ht="23.25" x14ac:dyDescent="0.35">
      <c r="A61" s="1149"/>
      <c r="B61" s="1093" t="s">
        <v>1205</v>
      </c>
      <c r="C61" s="1093" t="s">
        <v>1257</v>
      </c>
      <c r="D61" s="1036" t="s">
        <v>310</v>
      </c>
      <c r="E61" s="1036">
        <v>12</v>
      </c>
      <c r="F61" s="1039">
        <v>30000</v>
      </c>
      <c r="G61" s="1040"/>
      <c r="H61" s="1038"/>
      <c r="I61" s="1039">
        <f t="shared" si="0"/>
        <v>30000</v>
      </c>
    </row>
    <row r="62" spans="1:11" s="1082" customFormat="1" ht="23.25" x14ac:dyDescent="0.35">
      <c r="A62" s="1149"/>
      <c r="B62" s="1093" t="s">
        <v>1205</v>
      </c>
      <c r="C62" s="1093" t="s">
        <v>1258</v>
      </c>
      <c r="D62" s="1036" t="s">
        <v>310</v>
      </c>
      <c r="E62" s="1036">
        <v>12</v>
      </c>
      <c r="F62" s="1039">
        <v>30000</v>
      </c>
      <c r="G62" s="1040"/>
      <c r="H62" s="1038"/>
      <c r="I62" s="1039">
        <f t="shared" si="0"/>
        <v>30000</v>
      </c>
    </row>
    <row r="63" spans="1:11" s="1082" customFormat="1" ht="23.25" x14ac:dyDescent="0.35">
      <c r="A63" s="1149"/>
      <c r="B63" s="1093" t="s">
        <v>1259</v>
      </c>
      <c r="C63" s="1093" t="s">
        <v>1260</v>
      </c>
      <c r="D63" s="1036" t="s">
        <v>310</v>
      </c>
      <c r="E63" s="1036">
        <v>12</v>
      </c>
      <c r="F63" s="1039">
        <v>47000</v>
      </c>
      <c r="G63" s="1040"/>
      <c r="H63" s="1038"/>
      <c r="I63" s="1039">
        <f t="shared" si="0"/>
        <v>47000</v>
      </c>
    </row>
    <row r="64" spans="1:11" s="1082" customFormat="1" ht="23.25" x14ac:dyDescent="0.35">
      <c r="A64" s="1149"/>
      <c r="B64" s="1093" t="s">
        <v>1261</v>
      </c>
      <c r="C64" s="1093" t="s">
        <v>1262</v>
      </c>
      <c r="D64" s="1036" t="s">
        <v>310</v>
      </c>
      <c r="E64" s="1036">
        <v>12</v>
      </c>
      <c r="F64" s="1039">
        <v>57000</v>
      </c>
      <c r="G64" s="1040"/>
      <c r="H64" s="1038"/>
      <c r="I64" s="1039">
        <f t="shared" si="0"/>
        <v>57000</v>
      </c>
    </row>
    <row r="65" spans="1:9" s="1082" customFormat="1" ht="23.25" x14ac:dyDescent="0.35">
      <c r="A65" s="1149"/>
      <c r="B65" s="1045" t="s">
        <v>1263</v>
      </c>
      <c r="C65" s="1035" t="s">
        <v>1171</v>
      </c>
      <c r="D65" s="1036" t="s">
        <v>310</v>
      </c>
      <c r="E65" s="1036">
        <v>12</v>
      </c>
      <c r="F65" s="1039">
        <v>15000</v>
      </c>
      <c r="G65" s="1040"/>
      <c r="H65" s="1038"/>
      <c r="I65" s="1039">
        <f t="shared" si="0"/>
        <v>15000</v>
      </c>
    </row>
    <row r="66" spans="1:9" s="1082" customFormat="1" ht="23.25" x14ac:dyDescent="0.35">
      <c r="A66" s="1149"/>
      <c r="B66" s="1035" t="s">
        <v>1264</v>
      </c>
      <c r="C66" s="1035" t="s">
        <v>1179</v>
      </c>
      <c r="D66" s="1036" t="s">
        <v>310</v>
      </c>
      <c r="E66" s="1036">
        <v>12</v>
      </c>
      <c r="F66" s="1039">
        <v>31663.96</v>
      </c>
      <c r="G66" s="1040"/>
      <c r="H66" s="1039"/>
      <c r="I66" s="1039">
        <f t="shared" si="0"/>
        <v>31663.96</v>
      </c>
    </row>
    <row r="67" spans="1:9" s="1082" customFormat="1" ht="23.25" x14ac:dyDescent="0.35">
      <c r="A67" s="1149"/>
      <c r="B67" s="1035" t="s">
        <v>1265</v>
      </c>
      <c r="C67" s="1035" t="s">
        <v>1211</v>
      </c>
      <c r="D67" s="1036"/>
      <c r="E67" s="1036"/>
      <c r="F67" s="1039">
        <f>10000+75000+5000+882</f>
        <v>90882</v>
      </c>
      <c r="G67" s="1040"/>
      <c r="H67" s="1039"/>
      <c r="I67" s="1039">
        <f t="shared" si="0"/>
        <v>90882</v>
      </c>
    </row>
    <row r="68" spans="1:9" ht="20.25" hidden="1" x14ac:dyDescent="0.3">
      <c r="A68" s="1149"/>
      <c r="B68" s="1035" t="s">
        <v>1212</v>
      </c>
      <c r="C68" s="1035" t="s">
        <v>1211</v>
      </c>
      <c r="D68" s="1036"/>
      <c r="E68" s="1036"/>
      <c r="F68" s="1039">
        <f>10000-10000</f>
        <v>0</v>
      </c>
      <c r="G68" s="1040"/>
      <c r="H68" s="1038"/>
      <c r="I68" s="1039">
        <f t="shared" ref="I68:I69" si="2">SUM(F68:H68)</f>
        <v>0</v>
      </c>
    </row>
    <row r="69" spans="1:9" ht="20.25" hidden="1" x14ac:dyDescent="0.3">
      <c r="A69" s="1149"/>
      <c r="B69" s="1035" t="s">
        <v>1266</v>
      </c>
      <c r="C69" s="1035" t="s">
        <v>1267</v>
      </c>
      <c r="D69" s="1036"/>
      <c r="E69" s="1036"/>
      <c r="F69" s="1039">
        <f>40000+35000-40000-35000</f>
        <v>0</v>
      </c>
      <c r="G69" s="1040"/>
      <c r="H69" s="1038"/>
      <c r="I69" s="1039">
        <f t="shared" si="2"/>
        <v>0</v>
      </c>
    </row>
    <row r="70" spans="1:9" ht="20.25" hidden="1" x14ac:dyDescent="0.3">
      <c r="A70" s="1149"/>
      <c r="B70" s="1035" t="s">
        <v>1214</v>
      </c>
      <c r="C70" s="1035" t="s">
        <v>1211</v>
      </c>
      <c r="D70" s="1036"/>
      <c r="E70" s="1036"/>
      <c r="F70" s="1039">
        <f>5000-5000</f>
        <v>0</v>
      </c>
      <c r="G70" s="1040"/>
      <c r="H70" s="1038"/>
      <c r="I70" s="1039">
        <f>SUM(F70:H70)</f>
        <v>0</v>
      </c>
    </row>
    <row r="71" spans="1:9" ht="20.25" hidden="1" x14ac:dyDescent="0.3">
      <c r="A71" s="1149"/>
      <c r="B71" s="1035" t="s">
        <v>1215</v>
      </c>
      <c r="C71" s="1035" t="s">
        <v>1211</v>
      </c>
      <c r="D71" s="1036"/>
      <c r="E71" s="1036"/>
      <c r="F71" s="1039">
        <f>882-882</f>
        <v>0</v>
      </c>
      <c r="G71" s="1040"/>
      <c r="H71" s="1039"/>
      <c r="I71" s="1039">
        <f t="shared" si="0"/>
        <v>0</v>
      </c>
    </row>
    <row r="72" spans="1:9" ht="20.25" x14ac:dyDescent="0.3">
      <c r="A72" s="1149"/>
      <c r="B72" s="1094" t="s">
        <v>1216</v>
      </c>
      <c r="C72" s="1094"/>
      <c r="D72" s="1095"/>
      <c r="E72" s="1095"/>
      <c r="F72" s="1096">
        <f>SUM(F8:F71)</f>
        <v>3754442.71</v>
      </c>
      <c r="G72" s="1096">
        <f>SUM(G8:G71)</f>
        <v>33369.599999999999</v>
      </c>
      <c r="H72" s="1096">
        <f>SUM(H8:H71)</f>
        <v>245600</v>
      </c>
      <c r="I72" s="1096">
        <f>SUM(I8:I71)</f>
        <v>4033412.3099999996</v>
      </c>
    </row>
    <row r="73" spans="1:9" ht="15" customHeight="1" x14ac:dyDescent="0.35">
      <c r="A73" s="1149"/>
      <c r="B73" s="1097"/>
    </row>
    <row r="74" spans="1:9" x14ac:dyDescent="0.2">
      <c r="A74" s="1149"/>
    </row>
    <row r="75" spans="1:9" ht="26.25" customHeight="1" x14ac:dyDescent="0.3">
      <c r="A75" s="1149"/>
      <c r="F75" s="1099"/>
    </row>
    <row r="76" spans="1:9" x14ac:dyDescent="0.2">
      <c r="A76" s="1149"/>
    </row>
    <row r="77" spans="1:9" ht="22.5" customHeight="1" x14ac:dyDescent="0.3">
      <c r="A77" s="1149"/>
      <c r="F77" s="1100"/>
    </row>
    <row r="78" spans="1:9" x14ac:dyDescent="0.2">
      <c r="A78" s="1149"/>
      <c r="F78" s="1101"/>
    </row>
    <row r="79" spans="1:9" x14ac:dyDescent="0.2">
      <c r="A79" s="1149"/>
      <c r="F79" s="1102"/>
    </row>
    <row r="80" spans="1:9" x14ac:dyDescent="0.2">
      <c r="A80" s="1149"/>
    </row>
    <row r="81" spans="1:1" x14ac:dyDescent="0.2">
      <c r="A81" s="1149"/>
    </row>
    <row r="82" spans="1:1" x14ac:dyDescent="0.2">
      <c r="A82" s="1149"/>
    </row>
    <row r="83" spans="1:1" x14ac:dyDescent="0.2">
      <c r="A83" s="1149"/>
    </row>
    <row r="84" spans="1:1" x14ac:dyDescent="0.2">
      <c r="A84" s="1149"/>
    </row>
    <row r="85" spans="1:1" x14ac:dyDescent="0.2">
      <c r="A85" s="1149"/>
    </row>
    <row r="86" spans="1:1" x14ac:dyDescent="0.2">
      <c r="A86" s="1149"/>
    </row>
    <row r="87" spans="1:1" x14ac:dyDescent="0.2">
      <c r="A87" s="1149"/>
    </row>
    <row r="88" spans="1:1" x14ac:dyDescent="0.2">
      <c r="A88" s="1149"/>
    </row>
    <row r="89" spans="1:1" x14ac:dyDescent="0.2">
      <c r="A89" s="1149"/>
    </row>
    <row r="90" spans="1:1" x14ac:dyDescent="0.2">
      <c r="A90" s="1149"/>
    </row>
    <row r="91" spans="1:1" x14ac:dyDescent="0.2">
      <c r="A91" s="1149"/>
    </row>
    <row r="92" spans="1:1" x14ac:dyDescent="0.2">
      <c r="A92" s="1149"/>
    </row>
    <row r="93" spans="1:1" x14ac:dyDescent="0.2">
      <c r="A93" s="1149"/>
    </row>
    <row r="94" spans="1:1" x14ac:dyDescent="0.2">
      <c r="A94" s="1149"/>
    </row>
    <row r="95" spans="1:1" x14ac:dyDescent="0.2">
      <c r="A95" s="1149"/>
    </row>
  </sheetData>
  <mergeCells count="2">
    <mergeCell ref="A1:A52"/>
    <mergeCell ref="A55:A95"/>
  </mergeCells>
  <printOptions horizontalCentered="1"/>
  <pageMargins left="0.25" right="0.25" top="1" bottom="0.5" header="0.3" footer="0.3"/>
  <pageSetup scale="45" firstPageNumber="71" orientation="landscape" useFirstPageNumber="1" r:id="rId1"/>
  <headerFooter>
    <oddFooter>&amp;C&amp;24Page &amp;P</oddFooter>
  </headerFooter>
  <rowBreaks count="1" manualBreakCount="1">
    <brk id="4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B45EF517642E4588C3F911ADA59472" ma:contentTypeVersion="16" ma:contentTypeDescription="Create a new document." ma:contentTypeScope="" ma:versionID="47431955d1eb8b809850b8f3fcb5c750">
  <xsd:schema xmlns:xsd="http://www.w3.org/2001/XMLSchema" xmlns:xs="http://www.w3.org/2001/XMLSchema" xmlns:p="http://schemas.microsoft.com/office/2006/metadata/properties" xmlns:ns3="cbc4dfd8-1c9a-4ad0-80c8-2da50a645956" xmlns:ns4="75818b89-9434-4e8f-9227-961ff6c8167b" targetNamespace="http://schemas.microsoft.com/office/2006/metadata/properties" ma:root="true" ma:fieldsID="67ecea7e3215e32e8e958b62e7622e7c" ns3:_="" ns4:_="">
    <xsd:import namespace="cbc4dfd8-1c9a-4ad0-80c8-2da50a645956"/>
    <xsd:import namespace="75818b89-9434-4e8f-9227-961ff6c8167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c4dfd8-1c9a-4ad0-80c8-2da50a6459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818b89-9434-4e8f-9227-961ff6c816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bc4dfd8-1c9a-4ad0-80c8-2da50a645956" xsi:nil="true"/>
  </documentManagement>
</p:properties>
</file>

<file path=customXml/itemProps1.xml><?xml version="1.0" encoding="utf-8"?>
<ds:datastoreItem xmlns:ds="http://schemas.openxmlformats.org/officeDocument/2006/customXml" ds:itemID="{C63FF6A6-C9F9-4777-BEAA-9914138D40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77CF64-9AD7-4FA8-B2E6-C3FD7F32AD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c4dfd8-1c9a-4ad0-80c8-2da50a645956"/>
    <ds:schemaRef ds:uri="75818b89-9434-4e8f-9227-961ff6c816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0FC5D3-1E7A-44D4-B0BB-5E6D459552D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bc4dfd8-1c9a-4ad0-80c8-2da50a645956"/>
    <ds:schemaRef ds:uri="75818b89-9434-4e8f-9227-961ff6c8167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75</vt:i4>
      </vt:variant>
    </vt:vector>
  </HeadingPairs>
  <TitlesOfParts>
    <vt:vector size="127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BOR4aInst</vt:lpstr>
      <vt:lpstr>BOR 4a Research</vt:lpstr>
      <vt:lpstr>BOR 4a Acad Suprt</vt:lpstr>
      <vt:lpstr>BOR 4a Student Services</vt:lpstr>
      <vt:lpstr>BOR 4a Inst Spt</vt:lpstr>
      <vt:lpstr>BOR 4a Scholar</vt:lpstr>
      <vt:lpstr>BOR 4a O&amp;M</vt:lpstr>
      <vt:lpstr>BOR 4a Athletic Tran</vt:lpstr>
      <vt:lpstr>BOR-5</vt:lpstr>
      <vt:lpstr>BOR-5A</vt:lpstr>
      <vt:lpstr>BOR-6</vt:lpstr>
      <vt:lpstr>BOR7</vt:lpstr>
      <vt:lpstr>BOR 8 </vt:lpstr>
      <vt:lpstr>BOR-10</vt:lpstr>
      <vt:lpstr>BOR12</vt:lpstr>
      <vt:lpstr>BOR-13</vt:lpstr>
      <vt:lpstr>BOR-13A #1</vt:lpstr>
      <vt:lpstr>BOR-13A #2</vt:lpstr>
      <vt:lpstr>BOR-13A #3</vt:lpstr>
      <vt:lpstr>BOR-13A #4</vt:lpstr>
      <vt:lpstr>BOR-13A #5</vt:lpstr>
      <vt:lpstr>BOR 13B</vt:lpstr>
      <vt:lpstr>BOR15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BORATH3 2023-24</vt:lpstr>
      <vt:lpstr>BORATH3 2024-25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 13B'!Print_Area</vt:lpstr>
      <vt:lpstr>'BOR 4a Acad Suprt'!Print_Area</vt:lpstr>
      <vt:lpstr>'BOR 4a Athletic Tran'!Print_Area</vt:lpstr>
      <vt:lpstr>'BOR 4a Inst Spt'!Print_Area</vt:lpstr>
      <vt:lpstr>'BOR 4a O&amp;M'!Print_Area</vt:lpstr>
      <vt:lpstr>'BOR 4a Research'!Print_Area</vt:lpstr>
      <vt:lpstr>'BOR 4a Scholar'!Print_Area</vt:lpstr>
      <vt:lpstr>'BOR 4a Student Services'!Print_Area</vt:lpstr>
      <vt:lpstr>'BOR 8 '!Print_Area</vt:lpstr>
      <vt:lpstr>'BOR-1'!Print_Area</vt:lpstr>
      <vt:lpstr>'BOR-10'!Print_Area</vt:lpstr>
      <vt:lpstr>'BOR12'!Print_Area</vt:lpstr>
      <vt:lpstr>'BOR-13'!Print_Area</vt:lpstr>
      <vt:lpstr>'BOR-13A #1'!Print_Area</vt:lpstr>
      <vt:lpstr>'BOR-13A #2'!Print_Area</vt:lpstr>
      <vt:lpstr>'BOR-13A #3'!Print_Area</vt:lpstr>
      <vt:lpstr>'BOR-13A #4'!Print_Area</vt:lpstr>
      <vt:lpstr>'BOR-13A #5'!Print_Area</vt:lpstr>
      <vt:lpstr>'BOR15'!Print_Area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BOR4aInst!Print_Area</vt:lpstr>
      <vt:lpstr>'BOR-5A'!Print_Area</vt:lpstr>
      <vt:lpstr>'BOR-6'!Print_Area</vt:lpstr>
      <vt:lpstr>'BOR7'!Print_Area</vt:lpstr>
      <vt:lpstr>'BORATH3 2023-24'!Print_Area</vt:lpstr>
      <vt:lpstr>'BORATH3 2024-25'!Print_Area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 4a Acad Suprt'!Print_Titles</vt:lpstr>
      <vt:lpstr>'BOR 4a Athletic Tran'!Print_Titles</vt:lpstr>
      <vt:lpstr>'BOR 4a Inst Spt'!Print_Titles</vt:lpstr>
      <vt:lpstr>'BOR 4a O&amp;M'!Print_Titles</vt:lpstr>
      <vt:lpstr>'BOR 4a Research'!Print_Titles</vt:lpstr>
      <vt:lpstr>'BOR 4a Scholar'!Print_Titles</vt:lpstr>
      <vt:lpstr>'BOR 4a Student Services'!Print_Titles</vt:lpstr>
      <vt:lpstr>'BOR-3A Other Rev'!Print_Titles</vt:lpstr>
      <vt:lpstr>BOR4aInst!Print_Titles</vt:lpstr>
      <vt:lpstr>'BOR-5'!Print_Titles</vt:lpstr>
      <vt:lpstr>'BOR7'!Print_Titles</vt:lpstr>
      <vt:lpstr>'BORATH3 2023-24'!Print_Titles</vt:lpstr>
      <vt:lpstr>'BORATH3 2024-25'!Print_Titles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Eddie Meche</cp:lastModifiedBy>
  <cp:lastPrinted>2024-08-13T22:58:34Z</cp:lastPrinted>
  <dcterms:created xsi:type="dcterms:W3CDTF">2010-02-11T21:59:50Z</dcterms:created>
  <dcterms:modified xsi:type="dcterms:W3CDTF">2024-08-13T23:20:29Z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0x010100E6B45EF517642E4588C3F911ADA59472</vt:lpwstr>
  </property>
</Properties>
</file>